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ntumamerica0.sharepoint.com/sites/quantumamerica.com-RTIContugas22-26/Documentos compartidos/RTI Contugas 22-26/Base de Activos/Datos/Lycons CU VNR/Propuesta 3/Valvulas/"/>
    </mc:Choice>
  </mc:AlternateContent>
  <xr:revisionPtr revIDLastSave="13" documentId="8_{DFFE1B7F-7DD0-4DB7-9204-A0ACCBF66B43}" xr6:coauthVersionLast="46" xr6:coauthVersionMax="46" xr10:uidLastSave="{895E3298-DD23-4E67-8B00-E778616769E2}"/>
  <bookViews>
    <workbookView xWindow="-120" yWindow="-120" windowWidth="20730" windowHeight="11160" xr2:uid="{00000000-000D-0000-FFFF-FFFF00000000}"/>
  </bookViews>
  <sheets>
    <sheet name="Resumen Presupuesto" sheetId="5" r:id="rId1"/>
    <sheet name="Subpresupuesto" sheetId="4" r:id="rId2"/>
    <sheet name="Subpartidas" sheetId="2" r:id="rId3"/>
    <sheet name="Insumos" sheetId="3" r:id="rId4"/>
    <sheet name="Costos Indirectos" sheetId="6" r:id="rId5"/>
  </sheets>
  <externalReferences>
    <externalReference r:id="rId6"/>
  </externalReferences>
  <definedNames>
    <definedName name="_xlnm._FilterDatabase" localSheetId="3" hidden="1">Insumos!$A$6:$F$106</definedName>
    <definedName name="_xlnm._FilterDatabase" localSheetId="0" hidden="1">'Resumen Presupuesto'!$A$7:$Q$101</definedName>
    <definedName name="_xlnm._FilterDatabase" localSheetId="2" hidden="1">Subpartidas!$A$4:$R$352</definedName>
    <definedName name="_xlnm._FilterDatabase" localSheetId="1" hidden="1">Subpresupuesto!$A$7:$Q$264</definedName>
    <definedName name="_xlnm.Print_Area" localSheetId="3">Insumos!$A$1:$F$106</definedName>
    <definedName name="_xlnm.Print_Area" localSheetId="0">'Resumen Presupuesto'!$A$1:$Q$102</definedName>
    <definedName name="_xlnm.Print_Area" localSheetId="2">Subpartidas!$A$1:$V$352</definedName>
    <definedName name="_xlnm.Print_Area" localSheetId="1">Subpresupuesto!$A$1:$P$264</definedName>
  </definedNames>
  <calcPr calcId="191029"/>
</workbook>
</file>

<file path=xl/calcChain.xml><?xml version="1.0" encoding="utf-8"?>
<calcChain xmlns="http://schemas.openxmlformats.org/spreadsheetml/2006/main">
  <c r="F28" i="3" l="1"/>
  <c r="P303" i="2"/>
  <c r="P297" i="2"/>
  <c r="P291" i="2"/>
  <c r="P285" i="2"/>
  <c r="P268" i="2"/>
  <c r="P266" i="2"/>
  <c r="P275" i="2"/>
  <c r="P274" i="2"/>
  <c r="P273" i="2"/>
  <c r="O3" i="2"/>
  <c r="P3" i="2" s="1"/>
  <c r="Q3" i="2" s="1"/>
  <c r="R3" i="2" s="1"/>
  <c r="S3" i="2" s="1"/>
  <c r="T3" i="2" s="1"/>
  <c r="B207" i="2"/>
  <c r="P184" i="2"/>
  <c r="B197" i="2"/>
  <c r="P199" i="2"/>
  <c r="P198" i="2"/>
  <c r="P197" i="2"/>
  <c r="E197" i="2"/>
  <c r="B212" i="2"/>
  <c r="B202" i="2"/>
  <c r="B62" i="2"/>
  <c r="J79" i="4"/>
  <c r="J80" i="4"/>
  <c r="N192" i="4"/>
  <c r="N193" i="4" s="1"/>
  <c r="N189" i="4"/>
  <c r="N190" i="4"/>
  <c r="N191" i="4" s="1"/>
  <c r="C101" i="2"/>
  <c r="B101" i="2"/>
  <c r="B273" i="2"/>
  <c r="B274" i="2" s="1"/>
  <c r="B275" i="2" s="1"/>
  <c r="B276" i="2" s="1"/>
  <c r="B277" i="2" s="1"/>
  <c r="B278" i="2" s="1"/>
  <c r="C71" i="5"/>
  <c r="B238" i="4" s="1"/>
  <c r="C70" i="5"/>
  <c r="B235" i="4" s="1"/>
  <c r="B236" i="4" s="1"/>
  <c r="B237" i="4" s="1"/>
  <c r="E273" i="2"/>
  <c r="P278" i="2" s="1"/>
  <c r="B8" i="4"/>
  <c r="B9" i="4" s="1"/>
  <c r="B10" i="4"/>
  <c r="B16" i="4"/>
  <c r="B17" i="4" s="1"/>
  <c r="C16" i="4"/>
  <c r="B18" i="4"/>
  <c r="B19" i="4" s="1"/>
  <c r="B20" i="4" s="1"/>
  <c r="B21" i="4" s="1"/>
  <c r="B22" i="4" s="1"/>
  <c r="B23" i="4" s="1"/>
  <c r="B24" i="4"/>
  <c r="B25" i="4" s="1"/>
  <c r="B26" i="4"/>
  <c r="B27" i="4" s="1"/>
  <c r="B28" i="4" s="1"/>
  <c r="B29" i="4" s="1"/>
  <c r="B30" i="4" s="1"/>
  <c r="B31" i="4" s="1"/>
  <c r="B32" i="4"/>
  <c r="J32" i="4"/>
  <c r="J49" i="4" s="1"/>
  <c r="J77" i="4" s="1"/>
  <c r="J33" i="4"/>
  <c r="J50" i="4" s="1"/>
  <c r="J78" i="4" s="1"/>
  <c r="B34" i="4"/>
  <c r="B35" i="4" s="1"/>
  <c r="B36" i="4" s="1"/>
  <c r="B37" i="4" s="1"/>
  <c r="B38" i="4" s="1"/>
  <c r="B39" i="4" s="1"/>
  <c r="J34" i="4"/>
  <c r="J35" i="4"/>
  <c r="J36" i="4"/>
  <c r="J53" i="4" s="1"/>
  <c r="J37" i="4"/>
  <c r="J54" i="4" s="1"/>
  <c r="J38" i="4"/>
  <c r="J55" i="4" s="1"/>
  <c r="J39" i="4"/>
  <c r="J56" i="4" s="1"/>
  <c r="B49" i="4"/>
  <c r="B50" i="4" s="1"/>
  <c r="B51" i="4"/>
  <c r="B52" i="4" s="1"/>
  <c r="B53" i="4" s="1"/>
  <c r="B54" i="4" s="1"/>
  <c r="B55" i="4" s="1"/>
  <c r="B56" i="4" s="1"/>
  <c r="B198" i="2" l="1"/>
  <c r="B199" i="2" s="1"/>
  <c r="B200" i="2" s="1"/>
  <c r="B201" i="2" s="1"/>
  <c r="B239" i="4"/>
  <c r="B240" i="4" s="1"/>
  <c r="B241" i="4" s="1"/>
  <c r="B11" i="4"/>
  <c r="B33" i="4"/>
  <c r="C65" i="5"/>
  <c r="C66" i="5"/>
  <c r="B12" i="4" l="1"/>
  <c r="C51" i="5"/>
  <c r="C50" i="5"/>
  <c r="B130" i="4" s="1"/>
  <c r="B131" i="4" s="1"/>
  <c r="B132" i="4" s="1"/>
  <c r="B133" i="4" s="1"/>
  <c r="B203" i="4"/>
  <c r="B204" i="4" s="1"/>
  <c r="B196" i="4"/>
  <c r="B197" i="4" s="1"/>
  <c r="B198" i="4" s="1"/>
  <c r="B199" i="4" s="1"/>
  <c r="B200" i="4" s="1"/>
  <c r="B201" i="4" s="1"/>
  <c r="B202" i="4" s="1"/>
  <c r="E12" i="3"/>
  <c r="E9" i="3"/>
  <c r="E13" i="3"/>
  <c r="E33" i="3"/>
  <c r="E30" i="3"/>
  <c r="E15" i="3"/>
  <c r="E76" i="3"/>
  <c r="E51" i="3"/>
  <c r="E45" i="3"/>
  <c r="E55" i="3"/>
  <c r="E60" i="3"/>
  <c r="E73" i="3"/>
  <c r="B134" i="4" l="1"/>
  <c r="B135" i="4" s="1"/>
  <c r="B136" i="4" s="1"/>
  <c r="B137" i="4" s="1"/>
  <c r="B138" i="4" s="1"/>
  <c r="B139" i="4" s="1"/>
  <c r="B140" i="4" s="1"/>
  <c r="B13" i="4"/>
  <c r="P347" i="2"/>
  <c r="P346" i="2"/>
  <c r="P344" i="2"/>
  <c r="P345" i="2"/>
  <c r="E344" i="2"/>
  <c r="B344" i="2"/>
  <c r="B345" i="2" s="1"/>
  <c r="B346" i="2" s="1"/>
  <c r="B347" i="2" s="1"/>
  <c r="B348" i="2" s="1"/>
  <c r="B349" i="2" s="1"/>
  <c r="B350" i="2" s="1"/>
  <c r="B351" i="2" s="1"/>
  <c r="B352" i="2" s="1"/>
  <c r="E343" i="2"/>
  <c r="B343" i="2"/>
  <c r="P339" i="2"/>
  <c r="P338" i="2"/>
  <c r="P337" i="2"/>
  <c r="P336" i="2"/>
  <c r="E336" i="2"/>
  <c r="P341" i="2" s="1"/>
  <c r="B336" i="2"/>
  <c r="B337" i="2" s="1"/>
  <c r="B338" i="2" s="1"/>
  <c r="B339" i="2" s="1"/>
  <c r="P333" i="2"/>
  <c r="P332" i="2"/>
  <c r="P331" i="2"/>
  <c r="E331" i="2"/>
  <c r="B331" i="2"/>
  <c r="B332" i="2" s="1"/>
  <c r="B333" i="2" s="1"/>
  <c r="B334" i="2" s="1"/>
  <c r="B335" i="2" s="1"/>
  <c r="P328" i="2"/>
  <c r="P327" i="2"/>
  <c r="P326" i="2"/>
  <c r="P325" i="2"/>
  <c r="E325" i="2"/>
  <c r="B325" i="2"/>
  <c r="B326" i="2" s="1"/>
  <c r="B327" i="2" s="1"/>
  <c r="B328" i="2" s="1"/>
  <c r="B329" i="2" s="1"/>
  <c r="B330" i="2" s="1"/>
  <c r="P322" i="2"/>
  <c r="P321" i="2"/>
  <c r="P320" i="2"/>
  <c r="P317" i="2"/>
  <c r="P316" i="2"/>
  <c r="P315" i="2"/>
  <c r="E320" i="2"/>
  <c r="B320" i="2"/>
  <c r="B321" i="2" s="1"/>
  <c r="B322" i="2" s="1"/>
  <c r="B323" i="2" s="1"/>
  <c r="E315" i="2"/>
  <c r="B315" i="2"/>
  <c r="B316" i="2" s="1"/>
  <c r="B317" i="2" s="1"/>
  <c r="B318" i="2" s="1"/>
  <c r="B14" i="4" l="1"/>
  <c r="B340" i="2"/>
  <c r="B341" i="2" s="1"/>
  <c r="B342" i="2" s="1"/>
  <c r="B324" i="2"/>
  <c r="B319" i="2"/>
  <c r="P310" i="2"/>
  <c r="P311" i="2"/>
  <c r="P309" i="2"/>
  <c r="E309" i="2"/>
  <c r="P314" i="2" s="1"/>
  <c r="B309" i="2"/>
  <c r="B310" i="2" s="1"/>
  <c r="B311" i="2" s="1"/>
  <c r="B312" i="2" s="1"/>
  <c r="B313" i="2" s="1"/>
  <c r="P304" i="2"/>
  <c r="P305" i="2"/>
  <c r="E303" i="2"/>
  <c r="P308" i="2" s="1"/>
  <c r="B303" i="2"/>
  <c r="B304" i="2" s="1"/>
  <c r="B305" i="2" s="1"/>
  <c r="B306" i="2" s="1"/>
  <c r="P298" i="2"/>
  <c r="P299" i="2"/>
  <c r="E297" i="2"/>
  <c r="P302" i="2" s="1"/>
  <c r="B297" i="2"/>
  <c r="B298" i="2" s="1"/>
  <c r="B299" i="2" s="1"/>
  <c r="B300" i="2" s="1"/>
  <c r="P293" i="2"/>
  <c r="P292" i="2"/>
  <c r="E291" i="2"/>
  <c r="P296" i="2" s="1"/>
  <c r="B291" i="2"/>
  <c r="B292" i="2" s="1"/>
  <c r="B293" i="2" s="1"/>
  <c r="B294" i="2" s="1"/>
  <c r="P287" i="2"/>
  <c r="P286" i="2"/>
  <c r="E285" i="2"/>
  <c r="P290" i="2" s="1"/>
  <c r="B285" i="2"/>
  <c r="B286" i="2" s="1"/>
  <c r="B287" i="2" s="1"/>
  <c r="B288" i="2" s="1"/>
  <c r="P280" i="2"/>
  <c r="P281" i="2"/>
  <c r="P279" i="2"/>
  <c r="B279" i="2"/>
  <c r="B280" i="2" s="1"/>
  <c r="B281" i="2" s="1"/>
  <c r="B282" i="2" s="1"/>
  <c r="E279" i="2"/>
  <c r="P267" i="2"/>
  <c r="E266" i="2"/>
  <c r="B266" i="2"/>
  <c r="B267" i="2" s="1"/>
  <c r="B268" i="2" s="1"/>
  <c r="B269" i="2" s="1"/>
  <c r="B270" i="2" s="1"/>
  <c r="B271" i="2" s="1"/>
  <c r="B272" i="2" s="1"/>
  <c r="P263" i="2"/>
  <c r="P262" i="2"/>
  <c r="P261" i="2"/>
  <c r="E261" i="2"/>
  <c r="B261" i="2"/>
  <c r="B262" i="2" s="1"/>
  <c r="B263" i="2" s="1"/>
  <c r="B264" i="2" s="1"/>
  <c r="P258" i="2"/>
  <c r="P257" i="2"/>
  <c r="P256" i="2"/>
  <c r="E256" i="2"/>
  <c r="P249" i="2"/>
  <c r="P248" i="2"/>
  <c r="P247" i="2"/>
  <c r="P246" i="2"/>
  <c r="B256" i="2"/>
  <c r="B257" i="2" s="1"/>
  <c r="B258" i="2" s="1"/>
  <c r="B259" i="2" s="1"/>
  <c r="E246" i="2"/>
  <c r="R254" i="2"/>
  <c r="B246" i="2"/>
  <c r="B247" i="2" s="1"/>
  <c r="B248" i="2" s="1"/>
  <c r="B249" i="2" s="1"/>
  <c r="P240" i="2"/>
  <c r="P243" i="2"/>
  <c r="P242" i="2"/>
  <c r="P241" i="2"/>
  <c r="E241" i="2"/>
  <c r="B241" i="2"/>
  <c r="B242" i="2" s="1"/>
  <c r="B243" i="2" s="1"/>
  <c r="B244" i="2" s="1"/>
  <c r="P284" i="2" l="1"/>
  <c r="B15" i="4"/>
  <c r="B314" i="2"/>
  <c r="B307" i="2"/>
  <c r="B308" i="2" s="1"/>
  <c r="B301" i="2"/>
  <c r="B302" i="2" s="1"/>
  <c r="B295" i="2"/>
  <c r="B296" i="2" s="1"/>
  <c r="B289" i="2"/>
  <c r="B290" i="2" s="1"/>
  <c r="B283" i="2"/>
  <c r="B284" i="2" s="1"/>
  <c r="B265" i="2"/>
  <c r="B260" i="2"/>
  <c r="B250" i="2"/>
  <c r="B251" i="2" s="1"/>
  <c r="B252" i="2" s="1"/>
  <c r="B253" i="2" s="1"/>
  <c r="B254" i="2" s="1"/>
  <c r="B255" i="2" s="1"/>
  <c r="B245" i="2"/>
  <c r="P234" i="2"/>
  <c r="P233" i="2"/>
  <c r="P232" i="2"/>
  <c r="E232" i="2"/>
  <c r="P229" i="2"/>
  <c r="P228" i="2"/>
  <c r="P227" i="2"/>
  <c r="P224" i="2"/>
  <c r="P223" i="2"/>
  <c r="P222" i="2"/>
  <c r="P219" i="2"/>
  <c r="P218" i="2"/>
  <c r="P217" i="2"/>
  <c r="P214" i="2"/>
  <c r="P213" i="2"/>
  <c r="P212" i="2"/>
  <c r="E222" i="2"/>
  <c r="E227" i="2"/>
  <c r="B222" i="2"/>
  <c r="B217" i="2"/>
  <c r="E217" i="2"/>
  <c r="E212" i="2"/>
  <c r="P209" i="2"/>
  <c r="P208" i="2"/>
  <c r="P207" i="2"/>
  <c r="B208" i="2"/>
  <c r="B209" i="2" s="1"/>
  <c r="E207" i="2"/>
  <c r="P204" i="2"/>
  <c r="P203" i="2"/>
  <c r="P202" i="2"/>
  <c r="E202" i="2"/>
  <c r="P193" i="2"/>
  <c r="P194" i="2"/>
  <c r="P192" i="2"/>
  <c r="P188" i="2"/>
  <c r="P189" i="2"/>
  <c r="P187" i="2"/>
  <c r="B193" i="2"/>
  <c r="B194" i="2" s="1"/>
  <c r="E192" i="2"/>
  <c r="B188" i="2"/>
  <c r="B189" i="2" s="1"/>
  <c r="E187" i="2"/>
  <c r="P183" i="2"/>
  <c r="P182" i="2"/>
  <c r="B183" i="2"/>
  <c r="B184" i="2" s="1"/>
  <c r="B185" i="2" s="1"/>
  <c r="B186" i="2" s="1"/>
  <c r="B178" i="2"/>
  <c r="B179" i="2" s="1"/>
  <c r="B180" i="2" s="1"/>
  <c r="B181" i="2" s="1"/>
  <c r="B173" i="2"/>
  <c r="B174" i="2" s="1"/>
  <c r="B175" i="2" s="1"/>
  <c r="B176" i="2" s="1"/>
  <c r="B168" i="2"/>
  <c r="B169" i="2" s="1"/>
  <c r="B170" i="2" s="1"/>
  <c r="B171" i="2" s="1"/>
  <c r="E182" i="2"/>
  <c r="P179" i="2"/>
  <c r="P178" i="2"/>
  <c r="P177" i="2"/>
  <c r="P139" i="2"/>
  <c r="P138" i="2"/>
  <c r="P137" i="2"/>
  <c r="P129" i="2"/>
  <c r="P128" i="2"/>
  <c r="P127" i="2"/>
  <c r="P144" i="2"/>
  <c r="P143" i="2"/>
  <c r="P142" i="2"/>
  <c r="P134" i="2"/>
  <c r="P133" i="2"/>
  <c r="P132" i="2"/>
  <c r="P72" i="2"/>
  <c r="P71" i="2"/>
  <c r="P70" i="2"/>
  <c r="P59" i="2"/>
  <c r="P58" i="2"/>
  <c r="P57" i="2"/>
  <c r="P54" i="2"/>
  <c r="P53" i="2"/>
  <c r="P52" i="2"/>
  <c r="P64" i="2"/>
  <c r="P63" i="2"/>
  <c r="P62" i="2"/>
  <c r="P108" i="2"/>
  <c r="P109" i="2"/>
  <c r="E177" i="2"/>
  <c r="P159" i="2"/>
  <c r="P158" i="2"/>
  <c r="P157" i="2"/>
  <c r="P169" i="2"/>
  <c r="P168" i="2"/>
  <c r="P167" i="2"/>
  <c r="P172" i="2"/>
  <c r="P173" i="2"/>
  <c r="P174" i="2"/>
  <c r="E172" i="2"/>
  <c r="E167" i="2"/>
  <c r="B227" i="2"/>
  <c r="J183" i="4"/>
  <c r="B228" i="2" l="1"/>
  <c r="B229" i="2" s="1"/>
  <c r="B230" i="2" s="1"/>
  <c r="B231" i="2" s="1"/>
  <c r="B218" i="2"/>
  <c r="B219" i="2" s="1"/>
  <c r="B220" i="2" s="1"/>
  <c r="B221" i="2" s="1"/>
  <c r="B223" i="2"/>
  <c r="B224" i="2" s="1"/>
  <c r="B225" i="2" s="1"/>
  <c r="B226" i="2" s="1"/>
  <c r="B213" i="2"/>
  <c r="B210" i="2"/>
  <c r="B211" i="2" s="1"/>
  <c r="B195" i="2"/>
  <c r="B196" i="2" s="1"/>
  <c r="B190" i="2"/>
  <c r="B191" i="2" s="1"/>
  <c r="B214" i="2" l="1"/>
  <c r="B215" i="2" l="1"/>
  <c r="B216" i="2" l="1"/>
  <c r="P163" i="2"/>
  <c r="P164" i="2"/>
  <c r="P162" i="2"/>
  <c r="B163" i="2"/>
  <c r="B164" i="2" s="1"/>
  <c r="E162" i="2"/>
  <c r="B158" i="2"/>
  <c r="B159" i="2" s="1"/>
  <c r="B160" i="2" s="1"/>
  <c r="B161" i="2" s="1"/>
  <c r="A161" i="2"/>
  <c r="A160" i="2"/>
  <c r="A159" i="2"/>
  <c r="A158" i="2"/>
  <c r="E157" i="2"/>
  <c r="A157" i="2"/>
  <c r="P153" i="2"/>
  <c r="P154" i="2"/>
  <c r="P152" i="2"/>
  <c r="B153" i="2"/>
  <c r="B154" i="2" s="1"/>
  <c r="E152" i="2"/>
  <c r="P148" i="2"/>
  <c r="P149" i="2"/>
  <c r="P147" i="2"/>
  <c r="B148" i="2"/>
  <c r="B149" i="2" s="1"/>
  <c r="E147" i="2"/>
  <c r="E142" i="2"/>
  <c r="E137" i="2"/>
  <c r="A136" i="2"/>
  <c r="A135" i="2"/>
  <c r="A134" i="2"/>
  <c r="A133" i="2"/>
  <c r="E132" i="2"/>
  <c r="A132" i="2"/>
  <c r="B127" i="2"/>
  <c r="E127" i="2"/>
  <c r="P86" i="2"/>
  <c r="P85" i="2"/>
  <c r="P84" i="2"/>
  <c r="P80" i="2"/>
  <c r="P79" i="2"/>
  <c r="P78" i="2"/>
  <c r="P11" i="2"/>
  <c r="P12" i="2"/>
  <c r="P13" i="2"/>
  <c r="P7" i="2"/>
  <c r="P6" i="2"/>
  <c r="P124" i="2"/>
  <c r="P123" i="2"/>
  <c r="P122" i="2"/>
  <c r="E117" i="2"/>
  <c r="E122" i="2"/>
  <c r="P107" i="2"/>
  <c r="P114" i="2"/>
  <c r="P113" i="2"/>
  <c r="P112" i="2"/>
  <c r="P119" i="2"/>
  <c r="P118" i="2"/>
  <c r="P117" i="2"/>
  <c r="E112" i="2"/>
  <c r="E107" i="2"/>
  <c r="P96" i="2"/>
  <c r="P93" i="2"/>
  <c r="P92" i="2"/>
  <c r="P91" i="2"/>
  <c r="P98" i="2"/>
  <c r="P97" i="2"/>
  <c r="P103" i="2"/>
  <c r="P102" i="2"/>
  <c r="P101" i="2"/>
  <c r="E101" i="2"/>
  <c r="P106" i="2" s="1"/>
  <c r="B122" i="2"/>
  <c r="B123" i="2" s="1"/>
  <c r="B124" i="2" s="1"/>
  <c r="B125" i="2" s="1"/>
  <c r="B126" i="2" s="1"/>
  <c r="B107" i="2"/>
  <c r="B108" i="2" s="1"/>
  <c r="B109" i="2" s="1"/>
  <c r="B110" i="2" s="1"/>
  <c r="B111" i="2" s="1"/>
  <c r="B112" i="2"/>
  <c r="B113" i="2" s="1"/>
  <c r="B114" i="2" s="1"/>
  <c r="B115" i="2" s="1"/>
  <c r="B116" i="2" s="1"/>
  <c r="B117" i="2"/>
  <c r="B118" i="2" s="1"/>
  <c r="B119" i="2" s="1"/>
  <c r="B120" i="2" s="1"/>
  <c r="B121" i="2" s="1"/>
  <c r="B102" i="2"/>
  <c r="B103" i="2" s="1"/>
  <c r="B104" i="2" s="1"/>
  <c r="B105" i="2" s="1"/>
  <c r="B106" i="2" s="1"/>
  <c r="E96" i="2"/>
  <c r="C96" i="2"/>
  <c r="C91" i="2"/>
  <c r="E91" i="2"/>
  <c r="B96" i="2"/>
  <c r="B97" i="2" s="1"/>
  <c r="B98" i="2" s="1"/>
  <c r="B99" i="2" s="1"/>
  <c r="B100" i="2" s="1"/>
  <c r="B91" i="2"/>
  <c r="B92" i="2" s="1"/>
  <c r="B93" i="2" s="1"/>
  <c r="B94" i="2" s="1"/>
  <c r="B165" i="2" l="1"/>
  <c r="B166" i="2" s="1"/>
  <c r="B155" i="2"/>
  <c r="B156" i="2" s="1"/>
  <c r="B150" i="2"/>
  <c r="B151" i="2" s="1"/>
  <c r="B143" i="2"/>
  <c r="B144" i="2" s="1"/>
  <c r="B145" i="2" s="1"/>
  <c r="B146" i="2" s="1"/>
  <c r="B138" i="2"/>
  <c r="B139" i="2" s="1"/>
  <c r="B140" i="2" s="1"/>
  <c r="B141" i="2" s="1"/>
  <c r="B133" i="2"/>
  <c r="B128" i="2"/>
  <c r="B129" i="2" s="1"/>
  <c r="B130" i="2" s="1"/>
  <c r="B131" i="2" s="1"/>
  <c r="B95" i="2"/>
  <c r="B134" i="2" l="1"/>
  <c r="E84" i="2"/>
  <c r="B84" i="2"/>
  <c r="B85" i="2" s="1"/>
  <c r="B86" i="2" s="1"/>
  <c r="B87" i="2" s="1"/>
  <c r="B88" i="2" s="1"/>
  <c r="B89" i="2" s="1"/>
  <c r="B90" i="2" s="1"/>
  <c r="E78" i="2"/>
  <c r="P83" i="2" s="1"/>
  <c r="B135" i="2" l="1"/>
  <c r="P89" i="2"/>
  <c r="P90" i="2"/>
  <c r="B78" i="2"/>
  <c r="E70" i="2"/>
  <c r="E62" i="2"/>
  <c r="J128" i="4"/>
  <c r="J139" i="4"/>
  <c r="J106" i="4"/>
  <c r="J107" i="4"/>
  <c r="J118" i="4" s="1"/>
  <c r="J105" i="4"/>
  <c r="J116" i="4" s="1"/>
  <c r="J104" i="4"/>
  <c r="J115" i="4" s="1"/>
  <c r="J103" i="4"/>
  <c r="J114" i="4" s="1"/>
  <c r="J102" i="4"/>
  <c r="J113" i="4" s="1"/>
  <c r="J101" i="4"/>
  <c r="J112" i="4" s="1"/>
  <c r="J100" i="4"/>
  <c r="J111" i="4" s="1"/>
  <c r="J110" i="4"/>
  <c r="J99" i="4"/>
  <c r="J98" i="4"/>
  <c r="J109" i="4" s="1"/>
  <c r="J97" i="4"/>
  <c r="J108" i="4" s="1"/>
  <c r="B232" i="2" l="1"/>
  <c r="B136" i="2"/>
  <c r="J119" i="4"/>
  <c r="B79" i="2"/>
  <c r="B80" i="2" s="1"/>
  <c r="B81" i="2" s="1"/>
  <c r="B82" i="2" s="1"/>
  <c r="B83" i="2" s="1"/>
  <c r="J129" i="4"/>
  <c r="J120" i="4"/>
  <c r="J121" i="4"/>
  <c r="J122" i="4"/>
  <c r="J123" i="4"/>
  <c r="J124" i="4"/>
  <c r="J125" i="4"/>
  <c r="J126" i="4"/>
  <c r="J127" i="4"/>
  <c r="J154" i="4" l="1"/>
  <c r="J166" i="4" s="1"/>
  <c r="J178" i="4" s="1"/>
  <c r="J149" i="4"/>
  <c r="J160" i="4" s="1"/>
  <c r="J172" i="4" s="1"/>
  <c r="J184" i="4" s="1"/>
  <c r="J138" i="4"/>
  <c r="J145" i="4"/>
  <c r="J156" i="4" s="1"/>
  <c r="J168" i="4" s="1"/>
  <c r="J180" i="4" s="1"/>
  <c r="J134" i="4"/>
  <c r="J142" i="4"/>
  <c r="J153" i="4" s="1"/>
  <c r="J164" i="4" s="1"/>
  <c r="J176" i="4" s="1"/>
  <c r="J131" i="4"/>
  <c r="J141" i="4"/>
  <c r="J152" i="4" s="1"/>
  <c r="J163" i="4" s="1"/>
  <c r="J130" i="4"/>
  <c r="J148" i="4"/>
  <c r="J159" i="4" s="1"/>
  <c r="J137" i="4"/>
  <c r="J144" i="4"/>
  <c r="J155" i="4" s="1"/>
  <c r="J167" i="4" s="1"/>
  <c r="J179" i="4" s="1"/>
  <c r="J133" i="4"/>
  <c r="J151" i="4"/>
  <c r="J140" i="4"/>
  <c r="J147" i="4"/>
  <c r="J158" i="4" s="1"/>
  <c r="J170" i="4" s="1"/>
  <c r="J182" i="4" s="1"/>
  <c r="J136" i="4"/>
  <c r="J146" i="4"/>
  <c r="J157" i="4" s="1"/>
  <c r="J169" i="4" s="1"/>
  <c r="J181" i="4" s="1"/>
  <c r="J135" i="4"/>
  <c r="J143" i="4"/>
  <c r="J165" i="4" s="1"/>
  <c r="J177" i="4" s="1"/>
  <c r="J132" i="4"/>
  <c r="B233" i="2"/>
  <c r="B234" i="2" s="1"/>
  <c r="B235" i="2" s="1"/>
  <c r="B236" i="2" s="1"/>
  <c r="B237" i="2" s="1"/>
  <c r="B238" i="2" s="1"/>
  <c r="B239" i="2" s="1"/>
  <c r="B203" i="2"/>
  <c r="B204" i="2" s="1"/>
  <c r="B205" i="2" s="1"/>
  <c r="B206" i="2" s="1"/>
  <c r="J76" i="4"/>
  <c r="J75" i="4"/>
  <c r="J74" i="4"/>
  <c r="J73" i="4"/>
  <c r="J72" i="4"/>
  <c r="J71" i="4"/>
  <c r="J70" i="4"/>
  <c r="J69" i="4"/>
  <c r="J68" i="4"/>
  <c r="J67" i="4"/>
  <c r="C85" i="5"/>
  <c r="B256" i="4" s="1"/>
  <c r="B257" i="4" s="1"/>
  <c r="B258" i="4" s="1"/>
  <c r="B175" i="4"/>
  <c r="B176" i="4" s="1"/>
  <c r="B177" i="4" s="1"/>
  <c r="B178" i="4" s="1"/>
  <c r="B179" i="4" s="1"/>
  <c r="B194" i="4"/>
  <c r="B195" i="4" s="1"/>
  <c r="B187" i="4"/>
  <c r="B188" i="4" s="1"/>
  <c r="B189" i="4" s="1"/>
  <c r="B190" i="4" s="1"/>
  <c r="B191" i="4" s="1"/>
  <c r="B192" i="4" s="1"/>
  <c r="B193" i="4" s="1"/>
  <c r="B168" i="4"/>
  <c r="B163" i="4"/>
  <c r="B164" i="4" s="1"/>
  <c r="B165" i="4" s="1"/>
  <c r="B166" i="4" s="1"/>
  <c r="B167" i="4" s="1"/>
  <c r="B212" i="4"/>
  <c r="B213" i="4" s="1"/>
  <c r="B205" i="4"/>
  <c r="B206" i="4" s="1"/>
  <c r="B207" i="4" s="1"/>
  <c r="B208" i="4" s="1"/>
  <c r="B209" i="4" s="1"/>
  <c r="B210" i="4" s="1"/>
  <c r="B211" i="4" s="1"/>
  <c r="C91" i="5"/>
  <c r="B217" i="4" s="1"/>
  <c r="B218" i="4" s="1"/>
  <c r="B219" i="4" s="1"/>
  <c r="B220" i="4" s="1"/>
  <c r="C90" i="5"/>
  <c r="B214" i="4" s="1"/>
  <c r="B215" i="4" s="1"/>
  <c r="B216" i="4" s="1"/>
  <c r="C96" i="5"/>
  <c r="B224" i="4" s="1"/>
  <c r="B225" i="4" s="1"/>
  <c r="B226" i="4" s="1"/>
  <c r="B227" i="4" s="1"/>
  <c r="C95" i="5"/>
  <c r="B221" i="4" s="1"/>
  <c r="B222" i="4" s="1"/>
  <c r="B223" i="4" s="1"/>
  <c r="C101" i="5"/>
  <c r="B231" i="4" s="1"/>
  <c r="B232" i="4" s="1"/>
  <c r="B233" i="4" s="1"/>
  <c r="B234" i="4" s="1"/>
  <c r="C100" i="5"/>
  <c r="B228" i="4" s="1"/>
  <c r="B229" i="4" s="1"/>
  <c r="B230" i="4" s="1"/>
  <c r="C76" i="5"/>
  <c r="B245" i="4" s="1"/>
  <c r="B246" i="4" s="1"/>
  <c r="B247" i="4" s="1"/>
  <c r="B248" i="4" s="1"/>
  <c r="C75" i="5"/>
  <c r="B242" i="4" s="1"/>
  <c r="B243" i="4" s="1"/>
  <c r="B244" i="4" s="1"/>
  <c r="C81" i="5"/>
  <c r="B252" i="4" s="1"/>
  <c r="B253" i="4" s="1"/>
  <c r="B254" i="4" s="1"/>
  <c r="B255" i="4" s="1"/>
  <c r="C80" i="5"/>
  <c r="B249" i="4" s="1"/>
  <c r="B250" i="4" s="1"/>
  <c r="B251" i="4" s="1"/>
  <c r="C86" i="5"/>
  <c r="B259" i="4" s="1"/>
  <c r="B260" i="4" s="1"/>
  <c r="B261" i="4" s="1"/>
  <c r="B262" i="4" s="1"/>
  <c r="C61" i="5"/>
  <c r="C60" i="5"/>
  <c r="B152" i="4" s="1"/>
  <c r="C56" i="5"/>
  <c r="B145" i="4" s="1"/>
  <c r="B146" i="4" s="1"/>
  <c r="B147" i="4" s="1"/>
  <c r="B148" i="4" s="1"/>
  <c r="B149" i="4" s="1"/>
  <c r="B150" i="4" s="1"/>
  <c r="B151" i="4" s="1"/>
  <c r="C55" i="5"/>
  <c r="C46" i="5"/>
  <c r="B123" i="4" s="1"/>
  <c r="B124" i="4" s="1"/>
  <c r="B125" i="4" s="1"/>
  <c r="B126" i="4" s="1"/>
  <c r="B127" i="4" s="1"/>
  <c r="B128" i="4" s="1"/>
  <c r="B129" i="4" s="1"/>
  <c r="C45" i="5"/>
  <c r="B119" i="4" s="1"/>
  <c r="B120" i="4" s="1"/>
  <c r="B121" i="4" s="1"/>
  <c r="B122" i="4" s="1"/>
  <c r="C41" i="5"/>
  <c r="B112" i="4" s="1"/>
  <c r="B113" i="4" s="1"/>
  <c r="B114" i="4" s="1"/>
  <c r="B115" i="4" s="1"/>
  <c r="B116" i="4" s="1"/>
  <c r="B117" i="4" s="1"/>
  <c r="B118" i="4" s="1"/>
  <c r="C40" i="5"/>
  <c r="B108" i="4" s="1"/>
  <c r="B109" i="4" s="1"/>
  <c r="B110" i="4" s="1"/>
  <c r="B111" i="4" s="1"/>
  <c r="C36" i="5"/>
  <c r="B101" i="4" s="1"/>
  <c r="B102" i="4" s="1"/>
  <c r="B103" i="4" s="1"/>
  <c r="B104" i="4" s="1"/>
  <c r="B105" i="4" s="1"/>
  <c r="B106" i="4" s="1"/>
  <c r="B107" i="4" s="1"/>
  <c r="C35" i="5"/>
  <c r="B97" i="4" s="1"/>
  <c r="B98" i="4" s="1"/>
  <c r="B99" i="4" s="1"/>
  <c r="B100" i="4" s="1"/>
  <c r="C31" i="5"/>
  <c r="B91" i="4" s="1"/>
  <c r="B92" i="4" s="1"/>
  <c r="B93" i="4" s="1"/>
  <c r="B94" i="4" s="1"/>
  <c r="B95" i="4" s="1"/>
  <c r="B96" i="4" s="1"/>
  <c r="C30" i="5"/>
  <c r="B87" i="4" s="1"/>
  <c r="B88" i="4" s="1"/>
  <c r="B89" i="4" s="1"/>
  <c r="B90" i="4" s="1"/>
  <c r="C26" i="5"/>
  <c r="B81" i="4" s="1"/>
  <c r="B82" i="4" s="1"/>
  <c r="B83" i="4" s="1"/>
  <c r="B84" i="4" s="1"/>
  <c r="B85" i="4" s="1"/>
  <c r="B86" i="4" s="1"/>
  <c r="C25" i="5"/>
  <c r="B77" i="4" s="1"/>
  <c r="B78" i="4" s="1"/>
  <c r="B79" i="4" s="1"/>
  <c r="B80" i="4" s="1"/>
  <c r="B57" i="2"/>
  <c r="B52" i="2"/>
  <c r="E57" i="2"/>
  <c r="E52" i="2"/>
  <c r="A57" i="2"/>
  <c r="A58" i="2"/>
  <c r="A59" i="2"/>
  <c r="A60" i="2"/>
  <c r="A61" i="2"/>
  <c r="J87" i="4" l="1"/>
  <c r="J84" i="4"/>
  <c r="J94" i="4" s="1"/>
  <c r="J85" i="4"/>
  <c r="J95" i="4" s="1"/>
  <c r="J86" i="4"/>
  <c r="J96" i="4" s="1"/>
  <c r="J82" i="4"/>
  <c r="J92" i="4" s="1"/>
  <c r="J88" i="4"/>
  <c r="J89" i="4"/>
  <c r="J83" i="4"/>
  <c r="J93" i="4" s="1"/>
  <c r="J81" i="4"/>
  <c r="J91" i="4" s="1"/>
  <c r="J90" i="4"/>
  <c r="J162" i="4"/>
  <c r="B156" i="4"/>
  <c r="B157" i="4" s="1"/>
  <c r="B158" i="4" s="1"/>
  <c r="B159" i="4" s="1"/>
  <c r="B160" i="4" s="1"/>
  <c r="B161" i="4" s="1"/>
  <c r="B162" i="4" s="1"/>
  <c r="B180" i="4"/>
  <c r="B181" i="4" s="1"/>
  <c r="B182" i="4" s="1"/>
  <c r="B183" i="4" s="1"/>
  <c r="B184" i="4" s="1"/>
  <c r="B185" i="4" s="1"/>
  <c r="B186" i="4" s="1"/>
  <c r="B169" i="4"/>
  <c r="B170" i="4" s="1"/>
  <c r="B171" i="4" s="1"/>
  <c r="B172" i="4" s="1"/>
  <c r="B173" i="4" s="1"/>
  <c r="B174" i="4" s="1"/>
  <c r="B240" i="2"/>
  <c r="J175" i="4"/>
  <c r="J186" i="4" s="1"/>
  <c r="J174" i="4"/>
  <c r="B63" i="2"/>
  <c r="B64" i="2" s="1"/>
  <c r="B65" i="2" s="1"/>
  <c r="B70" i="2"/>
  <c r="B71" i="2" s="1"/>
  <c r="B72" i="2" s="1"/>
  <c r="B73" i="2" s="1"/>
  <c r="B153" i="4"/>
  <c r="B154" i="4" s="1"/>
  <c r="B155" i="4" s="1"/>
  <c r="B141" i="4"/>
  <c r="B142" i="4" s="1"/>
  <c r="B143" i="4" s="1"/>
  <c r="B144" i="4" s="1"/>
  <c r="B53" i="2"/>
  <c r="B54" i="2" s="1"/>
  <c r="B55" i="2" s="1"/>
  <c r="B56" i="2" s="1"/>
  <c r="B58" i="2"/>
  <c r="B59" i="2" s="1"/>
  <c r="B60" i="2" s="1"/>
  <c r="B61" i="2" s="1"/>
  <c r="P18" i="2"/>
  <c r="E46" i="2"/>
  <c r="E41" i="2"/>
  <c r="E35" i="2"/>
  <c r="E25" i="2"/>
  <c r="P32" i="2"/>
  <c r="P31" i="2"/>
  <c r="P27" i="2"/>
  <c r="P26" i="2"/>
  <c r="P25" i="2"/>
  <c r="P43" i="2"/>
  <c r="P42" i="2"/>
  <c r="P41" i="2"/>
  <c r="P48" i="2"/>
  <c r="P47" i="2"/>
  <c r="P46" i="2"/>
  <c r="B46" i="2"/>
  <c r="B41" i="2"/>
  <c r="P37" i="2"/>
  <c r="P36" i="2"/>
  <c r="P35" i="2"/>
  <c r="B35" i="2"/>
  <c r="P30" i="2"/>
  <c r="B30" i="2"/>
  <c r="C21" i="5"/>
  <c r="B71" i="4" s="1"/>
  <c r="B72" i="4" s="1"/>
  <c r="B73" i="4" s="1"/>
  <c r="B74" i="4" s="1"/>
  <c r="B75" i="4" s="1"/>
  <c r="B76" i="4" s="1"/>
  <c r="C20" i="5"/>
  <c r="B67" i="4" s="1"/>
  <c r="B68" i="4" s="1"/>
  <c r="B69" i="4" s="1"/>
  <c r="B70" i="4" s="1"/>
  <c r="C16" i="5"/>
  <c r="B61" i="4" s="1"/>
  <c r="B62" i="4" s="1"/>
  <c r="B63" i="4" s="1"/>
  <c r="B64" i="4" s="1"/>
  <c r="B65" i="4" s="1"/>
  <c r="B66" i="4" s="1"/>
  <c r="C15" i="5"/>
  <c r="B57" i="4" s="1"/>
  <c r="B58" i="4" s="1"/>
  <c r="B59" i="4" s="1"/>
  <c r="B60" i="4" s="1"/>
  <c r="C11" i="5"/>
  <c r="B44" i="4" s="1"/>
  <c r="B45" i="4" s="1"/>
  <c r="C10" i="5"/>
  <c r="B40" i="4" s="1"/>
  <c r="B46" i="4" l="1"/>
  <c r="B47" i="4" s="1"/>
  <c r="B48" i="4" s="1"/>
  <c r="B41" i="4"/>
  <c r="B42" i="4" s="1"/>
  <c r="B43" i="4" s="1"/>
  <c r="B77" i="2"/>
  <c r="B74" i="2"/>
  <c r="B75" i="2" s="1"/>
  <c r="B76" i="2" s="1"/>
  <c r="B69" i="2"/>
  <c r="B66" i="2"/>
  <c r="B67" i="2" s="1"/>
  <c r="B68" i="2" s="1"/>
  <c r="B31" i="2"/>
  <c r="B36" i="2"/>
  <c r="B47" i="2"/>
  <c r="B42" i="2"/>
  <c r="B43" i="2" l="1"/>
  <c r="B37" i="2"/>
  <c r="B48" i="2"/>
  <c r="B32" i="2"/>
  <c r="E30" i="2"/>
  <c r="B25" i="2"/>
  <c r="E20" i="2"/>
  <c r="E10" i="2"/>
  <c r="B20" i="2"/>
  <c r="B10" i="2"/>
  <c r="E5" i="2"/>
  <c r="P5" i="2"/>
  <c r="B5" i="2"/>
  <c r="B21" i="2" l="1"/>
  <c r="B11" i="2"/>
  <c r="B33" i="2"/>
  <c r="B49" i="2"/>
  <c r="B44" i="2"/>
  <c r="B38" i="2"/>
  <c r="B26" i="2"/>
  <c r="B6" i="2"/>
  <c r="B39" i="2" l="1"/>
  <c r="B50" i="2"/>
  <c r="B12" i="2"/>
  <c r="B27" i="2"/>
  <c r="B45" i="2"/>
  <c r="B34" i="2"/>
  <c r="B22" i="2"/>
  <c r="B7" i="2"/>
  <c r="B28" i="2" l="1"/>
  <c r="B51" i="2"/>
  <c r="B23" i="2"/>
  <c r="B13" i="2"/>
  <c r="B40" i="2"/>
  <c r="B8" i="2"/>
  <c r="B14" i="2" l="1"/>
  <c r="B24" i="2"/>
  <c r="B29" i="2"/>
  <c r="B9" i="2"/>
  <c r="B15" i="2" l="1"/>
  <c r="B16" i="2" l="1"/>
  <c r="B17" i="2" l="1"/>
  <c r="B18" i="2" l="1"/>
  <c r="B19" i="2" l="1"/>
  <c r="J320" i="2" s="1"/>
  <c r="J197" i="2" l="1"/>
  <c r="J273" i="2"/>
  <c r="G343" i="2"/>
  <c r="I343" i="2"/>
  <c r="J325" i="2"/>
  <c r="J344" i="2"/>
  <c r="J343" i="2"/>
  <c r="J336" i="2"/>
  <c r="J331" i="2"/>
  <c r="J315" i="2"/>
  <c r="J297" i="2"/>
  <c r="J291" i="2"/>
  <c r="J303" i="2"/>
  <c r="J309" i="2"/>
  <c r="J285" i="2"/>
  <c r="J279" i="2"/>
  <c r="J266" i="2"/>
  <c r="J256" i="2"/>
  <c r="J261" i="2"/>
  <c r="J246" i="2"/>
  <c r="J241" i="2"/>
  <c r="J157" i="2"/>
  <c r="J232" i="2"/>
  <c r="J162" i="2"/>
  <c r="J132" i="2"/>
  <c r="J147" i="2"/>
  <c r="J187" i="2"/>
  <c r="J152" i="2"/>
  <c r="J207" i="2"/>
  <c r="J137" i="2"/>
  <c r="J212" i="2"/>
  <c r="J222" i="2"/>
  <c r="J217" i="2"/>
  <c r="J227" i="2"/>
  <c r="J192" i="2"/>
  <c r="J172" i="2"/>
  <c r="J177" i="2"/>
  <c r="J202" i="2"/>
  <c r="J142" i="2"/>
  <c r="J167" i="2"/>
  <c r="J182" i="2"/>
  <c r="J127" i="2"/>
  <c r="J25" i="2" l="1"/>
  <c r="J117" i="2" l="1"/>
  <c r="J122" i="2"/>
  <c r="J112" i="2"/>
  <c r="J107" i="2"/>
  <c r="J101" i="2"/>
  <c r="J96" i="2"/>
  <c r="J91" i="2"/>
  <c r="J84" i="2"/>
  <c r="J78" i="2"/>
  <c r="J70" i="2"/>
  <c r="J62" i="2"/>
  <c r="J30" i="2"/>
  <c r="J10" i="2"/>
  <c r="J41" i="2"/>
  <c r="J5" i="2"/>
  <c r="J35" i="2"/>
  <c r="J20" i="2"/>
  <c r="J57" i="2"/>
  <c r="J52" i="2"/>
  <c r="J46" i="2"/>
  <c r="E11" i="3" l="1"/>
  <c r="E7" i="3"/>
  <c r="E8" i="3"/>
  <c r="E44" i="3"/>
  <c r="E29" i="3"/>
  <c r="E49" i="3"/>
  <c r="P10" i="2" l="1"/>
  <c r="P22" i="2"/>
  <c r="P21" i="2"/>
  <c r="P20" i="2"/>
  <c r="E28" i="3" l="1"/>
  <c r="Q200" i="2" l="1"/>
  <c r="R200" i="2" s="1"/>
  <c r="H197" i="2" s="1"/>
  <c r="Q54" i="2"/>
  <c r="R54" i="2" s="1"/>
  <c r="Q70" i="2"/>
  <c r="R70" i="2" s="1"/>
  <c r="Q30" i="2"/>
  <c r="R30" i="2" s="1"/>
  <c r="Q345" i="2"/>
  <c r="R345" i="2" s="1"/>
  <c r="Q148" i="2"/>
  <c r="R148" i="2" s="1"/>
  <c r="Q35" i="2"/>
  <c r="R35" i="2" s="1"/>
  <c r="Q218" i="2"/>
  <c r="R218" i="2" s="1"/>
  <c r="Q123" i="2"/>
  <c r="R123" i="2" s="1"/>
  <c r="Q204" i="2"/>
  <c r="R204" i="2" s="1"/>
  <c r="Q322" i="2"/>
  <c r="R322" i="2" s="1"/>
  <c r="Q64" i="2"/>
  <c r="R64" i="2" s="1"/>
  <c r="Q296" i="2"/>
  <c r="R296" i="2" s="1"/>
  <c r="Q193" i="2"/>
  <c r="R193" i="2" s="1"/>
  <c r="Q115" i="2"/>
  <c r="R115" i="2" s="1"/>
  <c r="H112" i="2" s="1"/>
  <c r="Q229" i="2"/>
  <c r="R229" i="2" s="1"/>
  <c r="Q292" i="2"/>
  <c r="R292" i="2" s="1"/>
  <c r="Q280" i="2"/>
  <c r="R280" i="2" s="1"/>
  <c r="Q340" i="2"/>
  <c r="R340" i="2" s="1"/>
  <c r="H336" i="2" s="1"/>
  <c r="Q22" i="2"/>
  <c r="R22" i="2" s="1"/>
  <c r="Q237" i="2"/>
  <c r="R237" i="2" s="1"/>
  <c r="Q81" i="2"/>
  <c r="R81" i="2" s="1"/>
  <c r="H78" i="2" s="1"/>
  <c r="Q144" i="2"/>
  <c r="R144" i="2" s="1"/>
  <c r="Q248" i="2"/>
  <c r="R248" i="2" s="1"/>
  <c r="Q331" i="2"/>
  <c r="R331" i="2" s="1"/>
  <c r="Q152" i="2"/>
  <c r="R152" i="2" s="1"/>
  <c r="Q103" i="2"/>
  <c r="R103" i="2" s="1"/>
  <c r="Q236" i="2"/>
  <c r="R236" i="2" s="1"/>
  <c r="Q256" i="2"/>
  <c r="R256" i="2" s="1"/>
  <c r="Q317" i="2"/>
  <c r="R317" i="2" s="1"/>
  <c r="Q28" i="2"/>
  <c r="R28" i="2" s="1"/>
  <c r="H25" i="2" s="1"/>
  <c r="Q92" i="2"/>
  <c r="R92" i="2" s="1"/>
  <c r="Q230" i="2"/>
  <c r="R230" i="2" s="1"/>
  <c r="H227" i="2" s="1"/>
  <c r="Q270" i="2"/>
  <c r="R270" i="2" s="1"/>
  <c r="Q325" i="2"/>
  <c r="R325" i="2" s="1"/>
  <c r="Q246" i="2"/>
  <c r="R246" i="2" s="1"/>
  <c r="Q276" i="2"/>
  <c r="R276" i="2" s="1"/>
  <c r="H273" i="2" s="1"/>
  <c r="Q208" i="2"/>
  <c r="R208" i="2" s="1"/>
  <c r="Q267" i="2"/>
  <c r="R267" i="2" s="1"/>
  <c r="Q86" i="2"/>
  <c r="R86" i="2" s="1"/>
  <c r="Q85" i="2"/>
  <c r="R85" i="2" s="1"/>
  <c r="Q190" i="2"/>
  <c r="R190" i="2" s="1"/>
  <c r="H187" i="2" s="1"/>
  <c r="Q252" i="2"/>
  <c r="R252" i="2" s="1"/>
  <c r="Q326" i="2"/>
  <c r="R326" i="2" s="1"/>
  <c r="Q163" i="2"/>
  <c r="R163" i="2" s="1"/>
  <c r="Q62" i="2"/>
  <c r="R62" i="2" s="1"/>
  <c r="Q159" i="2"/>
  <c r="R159" i="2" s="1"/>
  <c r="Q214" i="2"/>
  <c r="R214" i="2" s="1"/>
  <c r="Q67" i="2"/>
  <c r="R67" i="2" s="1"/>
  <c r="Q257" i="2"/>
  <c r="R257" i="2" s="1"/>
  <c r="Q327" i="2"/>
  <c r="R327" i="2" s="1"/>
  <c r="Q15" i="2"/>
  <c r="R15" i="2" s="1"/>
  <c r="Q42" i="2"/>
  <c r="R42" i="2" s="1"/>
  <c r="Q172" i="2"/>
  <c r="R172" i="2" s="1"/>
  <c r="Q96" i="2"/>
  <c r="R96" i="2" s="1"/>
  <c r="Q23" i="2"/>
  <c r="R23" i="2" s="1"/>
  <c r="H20" i="2" s="1"/>
  <c r="Q119" i="2"/>
  <c r="R119" i="2" s="1"/>
  <c r="Q155" i="2"/>
  <c r="R155" i="2" s="1"/>
  <c r="H152" i="2" s="1"/>
  <c r="Q297" i="2"/>
  <c r="R297" i="2" s="1"/>
  <c r="Q72" i="2"/>
  <c r="R72" i="2" s="1"/>
  <c r="Q210" i="2"/>
  <c r="R210" i="2" s="1"/>
  <c r="H207" i="2" s="1"/>
  <c r="Q99" i="2"/>
  <c r="R99" i="2" s="1"/>
  <c r="H96" i="2" s="1"/>
  <c r="Q220" i="2"/>
  <c r="R220" i="2" s="1"/>
  <c r="H217" i="2" s="1"/>
  <c r="Q300" i="2"/>
  <c r="R300" i="2" s="1"/>
  <c r="H297" i="2" s="1"/>
  <c r="Q349" i="2"/>
  <c r="R349" i="2" s="1"/>
  <c r="Q149" i="2"/>
  <c r="R149" i="2" s="1"/>
  <c r="Q251" i="2"/>
  <c r="R251" i="2" s="1"/>
  <c r="Q318" i="2"/>
  <c r="R318" i="2" s="1"/>
  <c r="H315" i="2" s="1"/>
  <c r="Q189" i="2"/>
  <c r="R189" i="2" s="1"/>
  <c r="Q25" i="2"/>
  <c r="R25" i="2" s="1"/>
  <c r="Q118" i="2"/>
  <c r="R118" i="2" s="1"/>
  <c r="Q133" i="2"/>
  <c r="R133" i="2" s="1"/>
  <c r="Q84" i="2"/>
  <c r="R84" i="2" s="1"/>
  <c r="Q88" i="2" s="1"/>
  <c r="R88" i="2" s="1"/>
  <c r="Q124" i="2"/>
  <c r="R124" i="2" s="1"/>
  <c r="Q179" i="2"/>
  <c r="R179" i="2" s="1"/>
  <c r="Q8" i="2"/>
  <c r="R8" i="2" s="1"/>
  <c r="H5" i="2" s="1"/>
  <c r="Q192" i="2"/>
  <c r="R192" i="2" s="1"/>
  <c r="Q194" i="2"/>
  <c r="R194" i="2" s="1"/>
  <c r="Q79" i="2"/>
  <c r="R79" i="2" s="1"/>
  <c r="Q167" i="2"/>
  <c r="R167" i="2" s="1"/>
  <c r="Q37" i="2"/>
  <c r="R37" i="2" s="1"/>
  <c r="Q346" i="2"/>
  <c r="R346" i="2" s="1"/>
  <c r="Q253" i="2"/>
  <c r="R253" i="2" s="1"/>
  <c r="Q145" i="2"/>
  <c r="R145" i="2" s="1"/>
  <c r="H142" i="2" s="1"/>
  <c r="Q242" i="2"/>
  <c r="R242" i="2" s="1"/>
  <c r="Q332" i="2"/>
  <c r="R332" i="2" s="1"/>
  <c r="Q298" i="2"/>
  <c r="R298" i="2" s="1"/>
  <c r="Q315" i="2"/>
  <c r="R315" i="2" s="1"/>
  <c r="Q31" i="2"/>
  <c r="R31" i="2" s="1"/>
  <c r="Q184" i="2"/>
  <c r="R184" i="2" s="1"/>
  <c r="Q117" i="2"/>
  <c r="R117" i="2" s="1"/>
  <c r="Q233" i="2"/>
  <c r="R233" i="2" s="1"/>
  <c r="Q308" i="2"/>
  <c r="R308" i="2" s="1"/>
  <c r="Q341" i="2"/>
  <c r="R341" i="2" s="1"/>
  <c r="Q177" i="2"/>
  <c r="R177" i="2" s="1"/>
  <c r="Q113" i="2"/>
  <c r="R113" i="2" s="1"/>
  <c r="Q213" i="2"/>
  <c r="R213" i="2" s="1"/>
  <c r="Q268" i="2"/>
  <c r="R268" i="2" s="1"/>
  <c r="Q199" i="2"/>
  <c r="R199" i="2" s="1"/>
  <c r="Q26" i="2"/>
  <c r="R26" i="2" s="1"/>
  <c r="Q94" i="2"/>
  <c r="R94" i="2" s="1"/>
  <c r="H91" i="2" s="1"/>
  <c r="Q203" i="2"/>
  <c r="R203" i="2" s="1"/>
  <c r="Q294" i="2"/>
  <c r="R294" i="2" s="1"/>
  <c r="H291" i="2" s="1"/>
  <c r="Q323" i="2"/>
  <c r="R323" i="2" s="1"/>
  <c r="H320" i="2" s="1"/>
  <c r="Q309" i="2"/>
  <c r="R309" i="2" s="1"/>
  <c r="Q243" i="2"/>
  <c r="R243" i="2" s="1"/>
  <c r="Q347" i="2"/>
  <c r="R347" i="2" s="1"/>
  <c r="Q157" i="2"/>
  <c r="R157" i="2" s="1"/>
  <c r="Q93" i="2"/>
  <c r="R93" i="2" s="1"/>
  <c r="Q173" i="2"/>
  <c r="R173" i="2" s="1"/>
  <c r="Q279" i="2"/>
  <c r="R279" i="2" s="1"/>
  <c r="Q344" i="2"/>
  <c r="R344" i="2" s="1"/>
  <c r="Q43" i="2"/>
  <c r="R43" i="2" s="1"/>
  <c r="Q109" i="2"/>
  <c r="R109" i="2" s="1"/>
  <c r="Q182" i="2"/>
  <c r="R182" i="2" s="1"/>
  <c r="Q303" i="2"/>
  <c r="R303" i="2" s="1"/>
  <c r="Q321" i="2"/>
  <c r="R321" i="2" s="1"/>
  <c r="Q304" i="2"/>
  <c r="R304" i="2" s="1"/>
  <c r="Q275" i="2"/>
  <c r="R275" i="2" s="1"/>
  <c r="Q10" i="2"/>
  <c r="R10" i="2" s="1"/>
  <c r="Q91" i="2"/>
  <c r="R91" i="2" s="1"/>
  <c r="Q27" i="2"/>
  <c r="R27" i="2" s="1"/>
  <c r="Q110" i="2"/>
  <c r="R110" i="2" s="1"/>
  <c r="H107" i="2" s="1"/>
  <c r="Q14" i="2"/>
  <c r="R14" i="2" s="1"/>
  <c r="Q207" i="2"/>
  <c r="R207" i="2" s="1"/>
  <c r="Q71" i="2"/>
  <c r="R71" i="2" s="1"/>
  <c r="Q164" i="2"/>
  <c r="R164" i="2" s="1"/>
  <c r="Q188" i="2"/>
  <c r="R188" i="2" s="1"/>
  <c r="Q18" i="2"/>
  <c r="R18" i="2" s="1"/>
  <c r="Q120" i="2"/>
  <c r="R120" i="2" s="1"/>
  <c r="H117" i="2" s="1"/>
  <c r="Q107" i="2"/>
  <c r="R107" i="2" s="1"/>
  <c r="Q240" i="2"/>
  <c r="R240" i="2" s="1"/>
  <c r="Q299" i="2"/>
  <c r="R299" i="2" s="1"/>
  <c r="Q180" i="2"/>
  <c r="R180" i="2" s="1"/>
  <c r="H177" i="2" s="1"/>
  <c r="Q311" i="2"/>
  <c r="R311" i="2" s="1"/>
  <c r="Q316" i="2"/>
  <c r="R316" i="2" s="1"/>
  <c r="Q44" i="2"/>
  <c r="R44" i="2" s="1"/>
  <c r="H41" i="2" s="1"/>
  <c r="Q314" i="2"/>
  <c r="R314" i="2" s="1"/>
  <c r="Q259" i="2"/>
  <c r="R259" i="2" s="1"/>
  <c r="H256" i="2" s="1"/>
  <c r="Q20" i="2"/>
  <c r="R20" i="2" s="1"/>
  <c r="Q235" i="2"/>
  <c r="R235" i="2" s="1"/>
  <c r="Q150" i="2"/>
  <c r="R150" i="2" s="1"/>
  <c r="H147" i="2" s="1"/>
  <c r="Q59" i="2"/>
  <c r="R59" i="2" s="1"/>
  <c r="Q32" i="2"/>
  <c r="R32" i="2" s="1"/>
  <c r="Q215" i="2"/>
  <c r="R215" i="2" s="1"/>
  <c r="H212" i="2" s="1"/>
  <c r="Q76" i="2"/>
  <c r="R76" i="2" s="1"/>
  <c r="Q258" i="2"/>
  <c r="R258" i="2" s="1"/>
  <c r="Q21" i="2"/>
  <c r="R21" i="2" s="1"/>
  <c r="Q127" i="2"/>
  <c r="R127" i="2" s="1"/>
  <c r="Q102" i="2"/>
  <c r="R102" i="2" s="1"/>
  <c r="Q225" i="2"/>
  <c r="R225" i="2" s="1"/>
  <c r="H222" i="2" s="1"/>
  <c r="Q274" i="2"/>
  <c r="R274" i="2" s="1"/>
  <c r="Q205" i="2"/>
  <c r="R205" i="2" s="1"/>
  <c r="H202" i="2" s="1"/>
  <c r="Q281" i="2"/>
  <c r="R281" i="2" s="1"/>
  <c r="Q329" i="2"/>
  <c r="R329" i="2" s="1"/>
  <c r="H325" i="2" s="1"/>
  <c r="Q287" i="2"/>
  <c r="R287" i="2" s="1"/>
  <c r="Q12" i="2"/>
  <c r="R12" i="2" s="1"/>
  <c r="Q97" i="2"/>
  <c r="R97" i="2" s="1"/>
  <c r="Q36" i="2"/>
  <c r="R36" i="2" s="1"/>
  <c r="Q125" i="2"/>
  <c r="R125" i="2" s="1"/>
  <c r="H122" i="2" s="1"/>
  <c r="Q187" i="2"/>
  <c r="R187" i="2" s="1"/>
  <c r="Q302" i="2"/>
  <c r="R302" i="2" s="1"/>
  <c r="Q273" i="2"/>
  <c r="R273" i="2" s="1"/>
  <c r="Q57" i="2"/>
  <c r="R57" i="2" s="1"/>
  <c r="Q129" i="2"/>
  <c r="R129" i="2" s="1"/>
  <c r="Q183" i="2"/>
  <c r="R183" i="2" s="1"/>
  <c r="Q288" i="2"/>
  <c r="R288" i="2" s="1"/>
  <c r="H285" i="2" s="1"/>
  <c r="Q78" i="2"/>
  <c r="R78" i="2" s="1"/>
  <c r="Q39" i="2"/>
  <c r="R39" i="2" s="1"/>
  <c r="Q142" i="2"/>
  <c r="R142" i="2" s="1"/>
  <c r="Q195" i="2"/>
  <c r="R195" i="2" s="1"/>
  <c r="H192" i="2" s="1"/>
  <c r="Q262" i="2"/>
  <c r="R262" i="2" s="1"/>
  <c r="Q222" i="2"/>
  <c r="R222" i="2" s="1"/>
  <c r="Q328" i="2"/>
  <c r="R328" i="2" s="1"/>
  <c r="Q165" i="2"/>
  <c r="R165" i="2" s="1"/>
  <c r="H162" i="2" s="1"/>
  <c r="Q234" i="2"/>
  <c r="R234" i="2" s="1"/>
  <c r="Q247" i="2"/>
  <c r="R247" i="2" s="1"/>
  <c r="Q284" i="2"/>
  <c r="R284" i="2" s="1"/>
  <c r="Q139" i="2"/>
  <c r="R139" i="2" s="1"/>
  <c r="Q264" i="2"/>
  <c r="R264" i="2" s="1"/>
  <c r="H261" i="2" s="1"/>
  <c r="Q104" i="2"/>
  <c r="R104" i="2" s="1"/>
  <c r="H101" i="2" s="1"/>
  <c r="Q106" i="2"/>
  <c r="R106" i="2" s="1"/>
  <c r="Q320" i="2"/>
  <c r="R320" i="2" s="1"/>
  <c r="Q130" i="2"/>
  <c r="R130" i="2" s="1"/>
  <c r="H127" i="2" s="1"/>
  <c r="Q17" i="2"/>
  <c r="R17" i="2" s="1"/>
  <c r="Q232" i="2"/>
  <c r="R232" i="2" s="1"/>
  <c r="Q98" i="2"/>
  <c r="R98" i="2" s="1"/>
  <c r="Q58" i="2"/>
  <c r="R58" i="2" s="1"/>
  <c r="Q174" i="2"/>
  <c r="R174" i="2" s="1"/>
  <c r="Q290" i="2"/>
  <c r="R290" i="2" s="1"/>
  <c r="Q198" i="2"/>
  <c r="R198" i="2" s="1"/>
  <c r="Q74" i="2"/>
  <c r="R74" i="2" s="1"/>
  <c r="Q7" i="2"/>
  <c r="R7" i="2" s="1"/>
  <c r="Q147" i="2"/>
  <c r="R147" i="2" s="1"/>
  <c r="Q53" i="2"/>
  <c r="R53" i="2" s="1"/>
  <c r="Q160" i="2"/>
  <c r="R160" i="2" s="1"/>
  <c r="H157" i="2" s="1"/>
  <c r="Q223" i="2"/>
  <c r="R223" i="2" s="1"/>
  <c r="Q244" i="2"/>
  <c r="R244" i="2" s="1"/>
  <c r="H241" i="2" s="1"/>
  <c r="Q65" i="2"/>
  <c r="R65" i="2" s="1"/>
  <c r="Q87" i="2"/>
  <c r="R87" i="2" s="1"/>
  <c r="H84" i="2" s="1"/>
  <c r="Q137" i="2"/>
  <c r="R137" i="2" s="1"/>
  <c r="Q285" i="2"/>
  <c r="R285" i="2" s="1"/>
  <c r="Q350" i="2"/>
  <c r="R350" i="2" s="1"/>
  <c r="Q154" i="2"/>
  <c r="R154" i="2" s="1"/>
  <c r="Q73" i="2"/>
  <c r="R73" i="2" s="1"/>
  <c r="Q135" i="2"/>
  <c r="R135" i="2" s="1"/>
  <c r="H132" i="2" s="1"/>
  <c r="Q168" i="2"/>
  <c r="R168" i="2" s="1"/>
  <c r="Q66" i="2"/>
  <c r="R66" i="2" s="1"/>
  <c r="Q266" i="2"/>
  <c r="R266" i="2" s="1"/>
  <c r="Q333" i="2"/>
  <c r="R333" i="2" s="1"/>
  <c r="Q175" i="2"/>
  <c r="R175" i="2" s="1"/>
  <c r="H172" i="2" s="1"/>
  <c r="Q250" i="2"/>
  <c r="R250" i="2" s="1"/>
  <c r="H246" i="2" s="1"/>
  <c r="Q197" i="2"/>
  <c r="R197" i="2" s="1"/>
  <c r="Q63" i="2"/>
  <c r="R63" i="2" s="1"/>
  <c r="Q158" i="2"/>
  <c r="R158" i="2" s="1"/>
  <c r="Q217" i="2"/>
  <c r="R217" i="2" s="1"/>
  <c r="Q75" i="2"/>
  <c r="R75" i="2" s="1"/>
  <c r="Q112" i="2"/>
  <c r="R112" i="2" s="1"/>
  <c r="Q41" i="2"/>
  <c r="R41" i="2" s="1"/>
  <c r="Q140" i="2"/>
  <c r="R140" i="2" s="1"/>
  <c r="H137" i="2" s="1"/>
  <c r="Q169" i="2"/>
  <c r="R169" i="2" s="1"/>
  <c r="Q282" i="2"/>
  <c r="R282" i="2" s="1"/>
  <c r="H279" i="2" s="1"/>
  <c r="Q261" i="2"/>
  <c r="R261" i="2" s="1"/>
  <c r="Q343" i="2"/>
  <c r="R343" i="2" s="1"/>
  <c r="H343" i="2" s="1"/>
  <c r="F343" i="2" s="1"/>
  <c r="Q6" i="2"/>
  <c r="R6" i="2" s="1"/>
  <c r="Q212" i="2"/>
  <c r="R212" i="2" s="1"/>
  <c r="Q80" i="2"/>
  <c r="R80" i="2" s="1"/>
  <c r="Q13" i="2"/>
  <c r="R13" i="2" s="1"/>
  <c r="Q60" i="2"/>
  <c r="R60" i="2" s="1"/>
  <c r="H57" i="2" s="1"/>
  <c r="Q132" i="2"/>
  <c r="R132" i="2" s="1"/>
  <c r="Q122" i="2"/>
  <c r="R122" i="2" s="1"/>
  <c r="Q219" i="2"/>
  <c r="R219" i="2" s="1"/>
  <c r="Q269" i="2"/>
  <c r="R269" i="2" s="1"/>
  <c r="Q339" i="2"/>
  <c r="R339" i="2" s="1"/>
  <c r="Q33" i="2"/>
  <c r="R33" i="2" s="1"/>
  <c r="H30" i="2" s="1"/>
  <c r="Q134" i="2"/>
  <c r="R134" i="2" s="1"/>
  <c r="Q178" i="2"/>
  <c r="R178" i="2" s="1"/>
  <c r="Q286" i="2"/>
  <c r="R286" i="2" s="1"/>
  <c r="Q49" i="2"/>
  <c r="R49" i="2" s="1"/>
  <c r="H46" i="2" s="1"/>
  <c r="Q47" i="2"/>
  <c r="R47" i="2" s="1"/>
  <c r="Q101" i="2"/>
  <c r="R101" i="2" s="1"/>
  <c r="Q224" i="2"/>
  <c r="R224" i="2" s="1"/>
  <c r="Q271" i="2"/>
  <c r="R271" i="2" s="1"/>
  <c r="Q278" i="2"/>
  <c r="R278" i="2" s="1"/>
  <c r="Q312" i="2"/>
  <c r="R312" i="2" s="1"/>
  <c r="H309" i="2" s="1"/>
  <c r="Q46" i="2"/>
  <c r="R46" i="2" s="1"/>
  <c r="Q238" i="2"/>
  <c r="R238" i="2" s="1"/>
  <c r="Q5" i="2"/>
  <c r="R5" i="2" s="1"/>
  <c r="Q138" i="2"/>
  <c r="R138" i="2" s="1"/>
  <c r="Q68" i="2"/>
  <c r="R68" i="2" s="1"/>
  <c r="Q55" i="2"/>
  <c r="R55" i="2" s="1"/>
  <c r="H52" i="2" s="1"/>
  <c r="Q162" i="2"/>
  <c r="R162" i="2" s="1"/>
  <c r="Q249" i="2"/>
  <c r="R249" i="2" s="1"/>
  <c r="Q348" i="2"/>
  <c r="R348" i="2" s="1"/>
  <c r="Q89" i="2"/>
  <c r="R89" i="2" s="1"/>
  <c r="Q337" i="2"/>
  <c r="R337" i="2" s="1"/>
  <c r="Q305" i="2"/>
  <c r="R305" i="2" s="1"/>
  <c r="Q143" i="2"/>
  <c r="R143" i="2" s="1"/>
  <c r="Q38" i="2"/>
  <c r="R38" i="2" s="1"/>
  <c r="Q48" i="2"/>
  <c r="R48" i="2" s="1"/>
  <c r="Q338" i="2"/>
  <c r="R338" i="2" s="1"/>
  <c r="Q128" i="2"/>
  <c r="R128" i="2" s="1"/>
  <c r="Q228" i="2"/>
  <c r="R228" i="2" s="1"/>
  <c r="Q351" i="2"/>
  <c r="R351" i="2" s="1"/>
  <c r="Q291" i="2"/>
  <c r="R291" i="2" s="1"/>
  <c r="Q227" i="2"/>
  <c r="R227" i="2" s="1"/>
  <c r="Q170" i="2"/>
  <c r="R170" i="2" s="1"/>
  <c r="H167" i="2" s="1"/>
  <c r="Q153" i="2"/>
  <c r="R153" i="2" s="1"/>
  <c r="Q209" i="2"/>
  <c r="R209" i="2" s="1"/>
  <c r="Q50" i="2"/>
  <c r="R50" i="2" s="1"/>
  <c r="Q306" i="2"/>
  <c r="R306" i="2" s="1"/>
  <c r="H303" i="2" s="1"/>
  <c r="Q16" i="2"/>
  <c r="R16" i="2" s="1"/>
  <c r="Q11" i="2"/>
  <c r="R11" i="2" s="1"/>
  <c r="Q202" i="2"/>
  <c r="R202" i="2" s="1"/>
  <c r="Q90" i="2"/>
  <c r="R90" i="2" s="1"/>
  <c r="Q114" i="2"/>
  <c r="R114" i="2" s="1"/>
  <c r="Q263" i="2"/>
  <c r="R263" i="2" s="1"/>
  <c r="Q52" i="2"/>
  <c r="R52" i="2" s="1"/>
  <c r="Q83" i="2"/>
  <c r="R83" i="2" s="1"/>
  <c r="Q185" i="2"/>
  <c r="R185" i="2" s="1"/>
  <c r="H182" i="2" s="1"/>
  <c r="Q334" i="2"/>
  <c r="R334" i="2" s="1"/>
  <c r="H331" i="2" s="1"/>
  <c r="Q310" i="2"/>
  <c r="R310" i="2" s="1"/>
  <c r="Q108" i="2"/>
  <c r="R108" i="2" s="1"/>
  <c r="Q336" i="2"/>
  <c r="R336" i="2" s="1"/>
  <c r="Q241" i="2"/>
  <c r="R241" i="2" s="1"/>
  <c r="G241" i="2" s="1"/>
  <c r="Q293" i="2"/>
  <c r="R293" i="2" s="1"/>
  <c r="H35" i="2" l="1"/>
  <c r="G320" i="2"/>
  <c r="H232" i="2"/>
  <c r="Q166" i="2"/>
  <c r="R166" i="2" s="1"/>
  <c r="I162" i="2" s="1"/>
  <c r="G162" i="2"/>
  <c r="Q82" i="2"/>
  <c r="R82" i="2" s="1"/>
  <c r="I78" i="2" s="1"/>
  <c r="G78" i="2"/>
  <c r="G57" i="2"/>
  <c r="Q61" i="2"/>
  <c r="R61" i="2" s="1"/>
  <c r="I57" i="2" s="1"/>
  <c r="G20" i="2"/>
  <c r="Q24" i="2"/>
  <c r="R24" i="2" s="1"/>
  <c r="I20" i="2" s="1"/>
  <c r="H10" i="2"/>
  <c r="G10" i="2"/>
  <c r="Q19" i="2"/>
  <c r="R19" i="2" s="1"/>
  <c r="I10" i="2" s="1"/>
  <c r="G303" i="2"/>
  <c r="Q307" i="2"/>
  <c r="R307" i="2" s="1"/>
  <c r="I303" i="2" s="1"/>
  <c r="G344" i="2"/>
  <c r="Q352" i="2"/>
  <c r="R352" i="2" s="1"/>
  <c r="I344" i="2" s="1"/>
  <c r="G157" i="2"/>
  <c r="Q161" i="2"/>
  <c r="R161" i="2" s="1"/>
  <c r="I157" i="2" s="1"/>
  <c r="G315" i="2"/>
  <c r="F315" i="2" s="1"/>
  <c r="Q319" i="2"/>
  <c r="R319" i="2" s="1"/>
  <c r="I315" i="2" s="1"/>
  <c r="Q171" i="2"/>
  <c r="R171" i="2" s="1"/>
  <c r="I167" i="2" s="1"/>
  <c r="G167" i="2"/>
  <c r="F167" i="2" s="1"/>
  <c r="G246" i="2"/>
  <c r="Q255" i="2"/>
  <c r="R255" i="2" s="1"/>
  <c r="I246" i="2" s="1"/>
  <c r="Q34" i="2"/>
  <c r="R34" i="2" s="1"/>
  <c r="I30" i="2" s="1"/>
  <c r="G30" i="2"/>
  <c r="Q342" i="2"/>
  <c r="R342" i="2" s="1"/>
  <c r="I336" i="2" s="1"/>
  <c r="G336" i="2"/>
  <c r="G122" i="2"/>
  <c r="Q126" i="2"/>
  <c r="R126" i="2" s="1"/>
  <c r="I122" i="2" s="1"/>
  <c r="Q265" i="2"/>
  <c r="R265" i="2" s="1"/>
  <c r="I261" i="2" s="1"/>
  <c r="G261" i="2"/>
  <c r="G41" i="2"/>
  <c r="Q45" i="2"/>
  <c r="R45" i="2" s="1"/>
  <c r="I41" i="2" s="1"/>
  <c r="H62" i="2"/>
  <c r="G273" i="2"/>
  <c r="Q277" i="2"/>
  <c r="R277" i="2" s="1"/>
  <c r="I273" i="2" s="1"/>
  <c r="G107" i="2"/>
  <c r="Q111" i="2"/>
  <c r="R111" i="2" s="1"/>
  <c r="I107" i="2" s="1"/>
  <c r="Q186" i="2"/>
  <c r="R186" i="2" s="1"/>
  <c r="I182" i="2" s="1"/>
  <c r="G182" i="2"/>
  <c r="Q283" i="2"/>
  <c r="R283" i="2" s="1"/>
  <c r="I279" i="2" s="1"/>
  <c r="G279" i="2"/>
  <c r="Q181" i="2"/>
  <c r="R181" i="2" s="1"/>
  <c r="I177" i="2" s="1"/>
  <c r="G177" i="2"/>
  <c r="G117" i="2"/>
  <c r="Q121" i="2"/>
  <c r="R121" i="2" s="1"/>
  <c r="I117" i="2" s="1"/>
  <c r="G297" i="2"/>
  <c r="Q301" i="2"/>
  <c r="R301" i="2" s="1"/>
  <c r="I297" i="2" s="1"/>
  <c r="Q100" i="2"/>
  <c r="R100" i="2" s="1"/>
  <c r="I96" i="2" s="1"/>
  <c r="G96" i="2"/>
  <c r="Q330" i="2"/>
  <c r="R330" i="2" s="1"/>
  <c r="I325" i="2" s="1"/>
  <c r="G325" i="2"/>
  <c r="G35" i="2"/>
  <c r="Q40" i="2"/>
  <c r="R40" i="2" s="1"/>
  <c r="I35" i="2" s="1"/>
  <c r="Q77" i="2"/>
  <c r="R77" i="2" s="1"/>
  <c r="I70" i="2" s="1"/>
  <c r="G70" i="2"/>
  <c r="Q56" i="2"/>
  <c r="R56" i="2" s="1"/>
  <c r="I52" i="2" s="1"/>
  <c r="G52" i="2"/>
  <c r="G202" i="2"/>
  <c r="Q206" i="2"/>
  <c r="R206" i="2" s="1"/>
  <c r="I202" i="2" s="1"/>
  <c r="Q231" i="2"/>
  <c r="R231" i="2" s="1"/>
  <c r="I227" i="2" s="1"/>
  <c r="G227" i="2"/>
  <c r="H344" i="2"/>
  <c r="Q51" i="2"/>
  <c r="R51" i="2" s="1"/>
  <c r="I46" i="2" s="1"/>
  <c r="G46" i="2"/>
  <c r="G132" i="2"/>
  <c r="Q136" i="2"/>
  <c r="R136" i="2" s="1"/>
  <c r="I132" i="2" s="1"/>
  <c r="G212" i="2"/>
  <c r="Q216" i="2"/>
  <c r="R216" i="2" s="1"/>
  <c r="I212" i="2" s="1"/>
  <c r="G112" i="2"/>
  <c r="Q116" i="2"/>
  <c r="R116" i="2" s="1"/>
  <c r="I112" i="2" s="1"/>
  <c r="Q289" i="2"/>
  <c r="R289" i="2" s="1"/>
  <c r="I285" i="2" s="1"/>
  <c r="G285" i="2"/>
  <c r="Q151" i="2"/>
  <c r="R151" i="2" s="1"/>
  <c r="I147" i="2" s="1"/>
  <c r="G147" i="2"/>
  <c r="Q239" i="2"/>
  <c r="R239" i="2" s="1"/>
  <c r="I232" i="2" s="1"/>
  <c r="G232" i="2"/>
  <c r="Q245" i="2"/>
  <c r="R245" i="2" s="1"/>
  <c r="I241" i="2" s="1"/>
  <c r="F241" i="2" s="1"/>
  <c r="G142" i="2"/>
  <c r="Q146" i="2"/>
  <c r="R146" i="2" s="1"/>
  <c r="I142" i="2" s="1"/>
  <c r="G25" i="2"/>
  <c r="Q29" i="2"/>
  <c r="R29" i="2" s="1"/>
  <c r="I25" i="2" s="1"/>
  <c r="Q176" i="2"/>
  <c r="R176" i="2" s="1"/>
  <c r="I172" i="2" s="1"/>
  <c r="G172" i="2"/>
  <c r="Q69" i="2"/>
  <c r="R69" i="2" s="1"/>
  <c r="I62" i="2" s="1"/>
  <c r="G62" i="2"/>
  <c r="G152" i="2"/>
  <c r="Q156" i="2"/>
  <c r="R156" i="2" s="1"/>
  <c r="I152" i="2" s="1"/>
  <c r="Q9" i="2"/>
  <c r="R9" i="2" s="1"/>
  <c r="I5" i="2" s="1"/>
  <c r="G5" i="2"/>
  <c r="G217" i="2"/>
  <c r="Q221" i="2"/>
  <c r="R221" i="2" s="1"/>
  <c r="I217" i="2" s="1"/>
  <c r="G291" i="2"/>
  <c r="Q295" i="2"/>
  <c r="R295" i="2" s="1"/>
  <c r="I291" i="2" s="1"/>
  <c r="G101" i="2"/>
  <c r="Q105" i="2"/>
  <c r="R105" i="2" s="1"/>
  <c r="I101" i="2" s="1"/>
  <c r="H266" i="2"/>
  <c r="G197" i="2"/>
  <c r="Q201" i="2"/>
  <c r="R201" i="2" s="1"/>
  <c r="I197" i="2" s="1"/>
  <c r="G266" i="2"/>
  <c r="Q272" i="2"/>
  <c r="R272" i="2" s="1"/>
  <c r="I266" i="2" s="1"/>
  <c r="H70" i="2"/>
  <c r="G137" i="2"/>
  <c r="Q141" i="2"/>
  <c r="R141" i="2" s="1"/>
  <c r="I137" i="2" s="1"/>
  <c r="Q226" i="2"/>
  <c r="R226" i="2" s="1"/>
  <c r="I222" i="2" s="1"/>
  <c r="G222" i="2"/>
  <c r="Q191" i="2"/>
  <c r="R191" i="2" s="1"/>
  <c r="I187" i="2" s="1"/>
  <c r="G187" i="2"/>
  <c r="G127" i="2"/>
  <c r="Q131" i="2"/>
  <c r="R131" i="2" s="1"/>
  <c r="I127" i="2" s="1"/>
  <c r="Q211" i="2"/>
  <c r="R211" i="2" s="1"/>
  <c r="I207" i="2" s="1"/>
  <c r="G207" i="2"/>
  <c r="Q95" i="2"/>
  <c r="R95" i="2" s="1"/>
  <c r="I91" i="2" s="1"/>
  <c r="G91" i="2"/>
  <c r="Q324" i="2"/>
  <c r="R324" i="2" s="1"/>
  <c r="I320" i="2" s="1"/>
  <c r="F320" i="2" s="1"/>
  <c r="Q313" i="2"/>
  <c r="R313" i="2" s="1"/>
  <c r="I309" i="2" s="1"/>
  <c r="G309" i="2"/>
  <c r="Q196" i="2"/>
  <c r="R196" i="2" s="1"/>
  <c r="I192" i="2" s="1"/>
  <c r="G192" i="2"/>
  <c r="I84" i="2"/>
  <c r="G84" i="2"/>
  <c r="G256" i="2"/>
  <c r="Q260" i="2"/>
  <c r="R260" i="2" s="1"/>
  <c r="I256" i="2" s="1"/>
  <c r="G331" i="2"/>
  <c r="Q335" i="2"/>
  <c r="R335" i="2" s="1"/>
  <c r="I331" i="2" s="1"/>
  <c r="F192" i="2" l="1"/>
  <c r="F331" i="2"/>
  <c r="F84" i="2"/>
  <c r="F127" i="2"/>
  <c r="F101" i="2"/>
  <c r="F232" i="2"/>
  <c r="F212" i="2"/>
  <c r="F122" i="2"/>
  <c r="F91" i="2"/>
  <c r="F222" i="2"/>
  <c r="F152" i="2"/>
  <c r="F142" i="2"/>
  <c r="F147" i="2"/>
  <c r="F202" i="2"/>
  <c r="F297" i="2"/>
  <c r="F182" i="2"/>
  <c r="F273" i="2"/>
  <c r="F261" i="2"/>
  <c r="F336" i="2"/>
  <c r="F137" i="2"/>
  <c r="F62" i="2"/>
  <c r="F25" i="2"/>
  <c r="F227" i="2"/>
  <c r="F52" i="2"/>
  <c r="F96" i="2"/>
  <c r="F279" i="2"/>
  <c r="F10" i="2"/>
  <c r="F256" i="2"/>
  <c r="F309" i="2"/>
  <c r="F291" i="2"/>
  <c r="F112" i="2"/>
  <c r="F132" i="2"/>
  <c r="F157" i="2"/>
  <c r="F303" i="2"/>
  <c r="F78" i="2"/>
  <c r="F207" i="2"/>
  <c r="F187" i="2"/>
  <c r="F266" i="2"/>
  <c r="F5" i="2"/>
  <c r="F285" i="2"/>
  <c r="F46" i="2"/>
  <c r="F35" i="2"/>
  <c r="F117" i="2"/>
  <c r="F107" i="2"/>
  <c r="F246" i="2"/>
  <c r="F20" i="2"/>
  <c r="F172" i="2"/>
  <c r="F70" i="2"/>
  <c r="F325" i="2"/>
  <c r="F177" i="2"/>
  <c r="F41" i="2"/>
  <c r="F30" i="2"/>
  <c r="F344" i="2"/>
  <c r="F162" i="2"/>
  <c r="F197" i="2"/>
  <c r="F217" i="2"/>
  <c r="F57" i="2"/>
  <c r="G16" i="4" l="1"/>
  <c r="E49" i="4"/>
  <c r="G8" i="4"/>
  <c r="G32" i="4"/>
  <c r="E16" i="4"/>
  <c r="E8" i="4"/>
  <c r="G49" i="4"/>
  <c r="E32" i="4"/>
  <c r="G24" i="4"/>
  <c r="E236" i="4"/>
  <c r="G235" i="4"/>
  <c r="O62" i="4"/>
  <c r="P62" i="4" s="1"/>
  <c r="F63" i="4"/>
  <c r="E60" i="4"/>
  <c r="H32" i="4"/>
  <c r="G10" i="4"/>
  <c r="F17" i="4"/>
  <c r="E18" i="4"/>
  <c r="G30" i="4"/>
  <c r="E34" i="4"/>
  <c r="O24" i="4"/>
  <c r="P24" i="4" s="1"/>
  <c r="O12" i="4"/>
  <c r="P12" i="4" s="1"/>
  <c r="F22" i="4"/>
  <c r="G56" i="4"/>
  <c r="F56" i="4"/>
  <c r="G51" i="4"/>
  <c r="E137" i="4"/>
  <c r="H79" i="4"/>
  <c r="F239" i="4"/>
  <c r="G240" i="4"/>
  <c r="E66" i="4"/>
  <c r="G58" i="4"/>
  <c r="H16" i="4"/>
  <c r="H9" i="4"/>
  <c r="G17" i="4"/>
  <c r="E25" i="4"/>
  <c r="G36" i="4"/>
  <c r="E28" i="4"/>
  <c r="F29" i="4"/>
  <c r="E22" i="4"/>
  <c r="E27" i="4"/>
  <c r="G54" i="4"/>
  <c r="H54" i="4"/>
  <c r="E52" i="4"/>
  <c r="E131" i="4"/>
  <c r="F240" i="4"/>
  <c r="E235" i="4"/>
  <c r="O236" i="4"/>
  <c r="P236" i="4" s="1"/>
  <c r="G66" i="4"/>
  <c r="F60" i="4"/>
  <c r="O37" i="4"/>
  <c r="P37" i="4" s="1"/>
  <c r="H30" i="4"/>
  <c r="H10" i="4"/>
  <c r="H28" i="4"/>
  <c r="G19" i="4"/>
  <c r="F11" i="4"/>
  <c r="F27" i="4"/>
  <c r="E35" i="4"/>
  <c r="G31" i="4"/>
  <c r="E14" i="4"/>
  <c r="G52" i="4"/>
  <c r="H56" i="4"/>
  <c r="G133" i="4"/>
  <c r="G137" i="4"/>
  <c r="O133" i="4"/>
  <c r="P133" i="4" s="1"/>
  <c r="G198" i="4"/>
  <c r="E240" i="4"/>
  <c r="H239" i="4"/>
  <c r="H64" i="4"/>
  <c r="F65" i="4"/>
  <c r="O60" i="4"/>
  <c r="P60" i="4" s="1"/>
  <c r="E20" i="4"/>
  <c r="F26" i="4"/>
  <c r="F21" i="4"/>
  <c r="F33" i="4"/>
  <c r="G22" i="4"/>
  <c r="H24" i="4"/>
  <c r="H39" i="4"/>
  <c r="H25" i="4"/>
  <c r="E36" i="4"/>
  <c r="O51" i="4"/>
  <c r="P51" i="4" s="1"/>
  <c r="G55" i="4"/>
  <c r="G134" i="4"/>
  <c r="F134" i="4"/>
  <c r="E130" i="4"/>
  <c r="H203" i="4"/>
  <c r="G130" i="4"/>
  <c r="H202" i="4"/>
  <c r="F204" i="4"/>
  <c r="O189" i="4"/>
  <c r="P189" i="4" s="1"/>
  <c r="E195" i="4"/>
  <c r="F192" i="4"/>
  <c r="O132" i="4"/>
  <c r="P132" i="4" s="1"/>
  <c r="O235" i="4"/>
  <c r="P235" i="4" s="1"/>
  <c r="E239" i="4"/>
  <c r="F64" i="4"/>
  <c r="E62" i="4"/>
  <c r="F59" i="4"/>
  <c r="G23" i="4"/>
  <c r="E23" i="4"/>
  <c r="E37" i="4"/>
  <c r="F20" i="4"/>
  <c r="G33" i="4"/>
  <c r="G21" i="4"/>
  <c r="O11" i="4"/>
  <c r="P11" i="4" s="1"/>
  <c r="O38" i="4"/>
  <c r="P38" i="4" s="1"/>
  <c r="G26" i="4"/>
  <c r="E55" i="4"/>
  <c r="F51" i="4"/>
  <c r="F52" i="4"/>
  <c r="F139" i="4"/>
  <c r="O79" i="4"/>
  <c r="P79" i="4" s="1"/>
  <c r="F235" i="4"/>
  <c r="O239" i="4"/>
  <c r="P239" i="4" s="1"/>
  <c r="E63" i="4"/>
  <c r="H58" i="4"/>
  <c r="H15" i="4"/>
  <c r="F12" i="4"/>
  <c r="O21" i="4"/>
  <c r="P21" i="4" s="1"/>
  <c r="E31" i="4"/>
  <c r="O19" i="4"/>
  <c r="P19" i="4" s="1"/>
  <c r="E33" i="4"/>
  <c r="O29" i="4"/>
  <c r="P29" i="4" s="1"/>
  <c r="O17" i="4"/>
  <c r="P17" i="4" s="1"/>
  <c r="E26" i="4"/>
  <c r="H50" i="4"/>
  <c r="G53" i="4"/>
  <c r="H137" i="4"/>
  <c r="F138" i="4"/>
  <c r="G236" i="4"/>
  <c r="F241" i="4"/>
  <c r="H241" i="4"/>
  <c r="F66" i="4"/>
  <c r="H38" i="4"/>
  <c r="F35" i="4"/>
  <c r="H13" i="4"/>
  <c r="G14" i="4"/>
  <c r="O14" i="4"/>
  <c r="P14" i="4" s="1"/>
  <c r="O36" i="4"/>
  <c r="P36" i="4" s="1"/>
  <c r="O16" i="4"/>
  <c r="P16" i="4" s="1"/>
  <c r="E21" i="4"/>
  <c r="F9" i="4"/>
  <c r="F13" i="4"/>
  <c r="F53" i="4"/>
  <c r="E51" i="4"/>
  <c r="F50" i="4"/>
  <c r="F135" i="4"/>
  <c r="E135" i="4"/>
  <c r="O130" i="4"/>
  <c r="P130" i="4" s="1"/>
  <c r="G79" i="4"/>
  <c r="F236" i="4"/>
  <c r="O65" i="4"/>
  <c r="P65" i="4" s="1"/>
  <c r="F62" i="4"/>
  <c r="H60" i="4"/>
  <c r="G11" i="4"/>
  <c r="O30" i="4"/>
  <c r="P30" i="4" s="1"/>
  <c r="G35" i="4"/>
  <c r="O22" i="4"/>
  <c r="P22" i="4" s="1"/>
  <c r="O32" i="4"/>
  <c r="P32" i="4" s="1"/>
  <c r="H19" i="4"/>
  <c r="H23" i="4"/>
  <c r="E15" i="4"/>
  <c r="E11" i="4"/>
  <c r="O53" i="4"/>
  <c r="P53" i="4" s="1"/>
  <c r="E53" i="4"/>
  <c r="O50" i="4"/>
  <c r="P50" i="4" s="1"/>
  <c r="F131" i="4"/>
  <c r="F199" i="4"/>
  <c r="H136" i="4"/>
  <c r="H130" i="4"/>
  <c r="H198" i="4"/>
  <c r="O215" i="4"/>
  <c r="P215" i="4" s="1"/>
  <c r="E204" i="4"/>
  <c r="F212" i="4"/>
  <c r="F194" i="4"/>
  <c r="F79" i="4"/>
  <c r="E237" i="4"/>
  <c r="G237" i="4"/>
  <c r="H63" i="4"/>
  <c r="O58" i="4"/>
  <c r="P58" i="4" s="1"/>
  <c r="F34" i="4"/>
  <c r="E9" i="4"/>
  <c r="O25" i="4"/>
  <c r="P25" i="4" s="1"/>
  <c r="O28" i="4"/>
  <c r="P28" i="4" s="1"/>
  <c r="F14" i="4"/>
  <c r="G13" i="4"/>
  <c r="O10" i="4"/>
  <c r="P10" i="4" s="1"/>
  <c r="G25" i="4"/>
  <c r="H17" i="4"/>
  <c r="H21" i="4"/>
  <c r="O54" i="4"/>
  <c r="P54" i="4" s="1"/>
  <c r="E50" i="4"/>
  <c r="O137" i="4"/>
  <c r="P137" i="4" s="1"/>
  <c r="E138" i="4"/>
  <c r="O64" i="4"/>
  <c r="P64" i="4" s="1"/>
  <c r="G239" i="4"/>
  <c r="F237" i="4"/>
  <c r="G63" i="4"/>
  <c r="O59" i="4"/>
  <c r="P59" i="4" s="1"/>
  <c r="O23" i="4"/>
  <c r="P23" i="4" s="1"/>
  <c r="F10" i="4"/>
  <c r="G9" i="4"/>
  <c r="E13" i="4"/>
  <c r="H33" i="4"/>
  <c r="G20" i="4"/>
  <c r="E12" i="4"/>
  <c r="E39" i="4"/>
  <c r="F38" i="4"/>
  <c r="F55" i="4"/>
  <c r="H51" i="4"/>
  <c r="G135" i="4"/>
  <c r="O135" i="4"/>
  <c r="P135" i="4" s="1"/>
  <c r="G65" i="4"/>
  <c r="G38" i="4"/>
  <c r="G28" i="4"/>
  <c r="O55" i="4"/>
  <c r="P55" i="4" s="1"/>
  <c r="E64" i="4"/>
  <c r="O57" i="4"/>
  <c r="P57" i="4" s="1"/>
  <c r="H20" i="4"/>
  <c r="O18" i="4"/>
  <c r="P18" i="4" s="1"/>
  <c r="G139" i="4"/>
  <c r="O238" i="4"/>
  <c r="P238" i="4" s="1"/>
  <c r="H65" i="4"/>
  <c r="H37" i="4"/>
  <c r="H18" i="4"/>
  <c r="O20" i="4"/>
  <c r="P20" i="4" s="1"/>
  <c r="G27" i="4"/>
  <c r="F31" i="4"/>
  <c r="H49" i="4"/>
  <c r="F137" i="4"/>
  <c r="E136" i="4"/>
  <c r="O240" i="4"/>
  <c r="P240" i="4" s="1"/>
  <c r="G62" i="4"/>
  <c r="F37" i="4"/>
  <c r="F19" i="4"/>
  <c r="O34" i="4"/>
  <c r="P34" i="4" s="1"/>
  <c r="O39" i="4"/>
  <c r="P39" i="4" s="1"/>
  <c r="H31" i="4"/>
  <c r="F54" i="4"/>
  <c r="G131" i="4"/>
  <c r="G140" i="4"/>
  <c r="F203" i="4"/>
  <c r="H196" i="4"/>
  <c r="G211" i="4"/>
  <c r="E207" i="4"/>
  <c r="H208" i="4"/>
  <c r="G187" i="4"/>
  <c r="G259" i="4"/>
  <c r="G262" i="4"/>
  <c r="E251" i="4"/>
  <c r="G251" i="4"/>
  <c r="H254" i="4"/>
  <c r="F243" i="4"/>
  <c r="E246" i="4"/>
  <c r="G234" i="4"/>
  <c r="O241" i="4"/>
  <c r="P241" i="4" s="1"/>
  <c r="H59" i="4"/>
  <c r="G15" i="4"/>
  <c r="O8" i="4"/>
  <c r="P8" i="4" s="1"/>
  <c r="E56" i="4"/>
  <c r="H238" i="4"/>
  <c r="O15" i="4"/>
  <c r="P15" i="4" s="1"/>
  <c r="G39" i="4"/>
  <c r="H35" i="4"/>
  <c r="E79" i="4"/>
  <c r="H235" i="4"/>
  <c r="G59" i="4"/>
  <c r="H27" i="4"/>
  <c r="H26" i="4"/>
  <c r="H12" i="4"/>
  <c r="E30" i="4"/>
  <c r="E17" i="4"/>
  <c r="O56" i="4"/>
  <c r="P56" i="4" s="1"/>
  <c r="F132" i="4"/>
  <c r="H139" i="4"/>
  <c r="H237" i="4"/>
  <c r="E65" i="4"/>
  <c r="O31" i="4"/>
  <c r="P31" i="4" s="1"/>
  <c r="H34" i="4"/>
  <c r="E29" i="4"/>
  <c r="F25" i="4"/>
  <c r="E19" i="4"/>
  <c r="O49" i="4"/>
  <c r="P49" i="4" s="1"/>
  <c r="E140" i="4"/>
  <c r="E133" i="4"/>
  <c r="F200" i="4"/>
  <c r="O201" i="4"/>
  <c r="P201" i="4" s="1"/>
  <c r="H211" i="4"/>
  <c r="F209" i="4"/>
  <c r="H187" i="4"/>
  <c r="H191" i="4"/>
  <c r="O261" i="4"/>
  <c r="P261" i="4" s="1"/>
  <c r="F257" i="4"/>
  <c r="G254" i="4"/>
  <c r="F255" i="4"/>
  <c r="O246" i="4"/>
  <c r="P246" i="4" s="1"/>
  <c r="E244" i="4"/>
  <c r="H246" i="4"/>
  <c r="G220" i="4"/>
  <c r="F233" i="4"/>
  <c r="E227" i="4"/>
  <c r="H224" i="4"/>
  <c r="H225" i="4"/>
  <c r="O140" i="4"/>
  <c r="P140" i="4" s="1"/>
  <c r="F202" i="4"/>
  <c r="G203" i="4"/>
  <c r="E200" i="4"/>
  <c r="O195" i="4"/>
  <c r="P195" i="4" s="1"/>
  <c r="F211" i="4"/>
  <c r="O211" i="4"/>
  <c r="P211" i="4" s="1"/>
  <c r="G208" i="4"/>
  <c r="G191" i="4"/>
  <c r="H260" i="4"/>
  <c r="F133" i="4"/>
  <c r="H204" i="4"/>
  <c r="O198" i="4"/>
  <c r="P198" i="4" s="1"/>
  <c r="O212" i="4"/>
  <c r="P212" i="4" s="1"/>
  <c r="G212" i="4"/>
  <c r="G210" i="4"/>
  <c r="G207" i="4"/>
  <c r="H207" i="4"/>
  <c r="F191" i="4"/>
  <c r="O260" i="4"/>
  <c r="P260" i="4" s="1"/>
  <c r="F262" i="4"/>
  <c r="H259" i="4"/>
  <c r="E250" i="4"/>
  <c r="G253" i="4"/>
  <c r="H242" i="4"/>
  <c r="H245" i="4"/>
  <c r="F221" i="4"/>
  <c r="E233" i="4"/>
  <c r="H227" i="4"/>
  <c r="G232" i="4"/>
  <c r="G226" i="4"/>
  <c r="E203" i="4"/>
  <c r="F210" i="4"/>
  <c r="E256" i="4"/>
  <c r="H251" i="4"/>
  <c r="O242" i="4"/>
  <c r="P242" i="4" s="1"/>
  <c r="E225" i="4"/>
  <c r="H236" i="4"/>
  <c r="G37" i="4"/>
  <c r="H8" i="4"/>
  <c r="O13" i="4"/>
  <c r="P13" i="4" s="1"/>
  <c r="H140" i="4"/>
  <c r="O66" i="4"/>
  <c r="P66" i="4" s="1"/>
  <c r="H36" i="4"/>
  <c r="F30" i="4"/>
  <c r="H52" i="4"/>
  <c r="E241" i="4"/>
  <c r="H66" i="4"/>
  <c r="F58" i="4"/>
  <c r="F36" i="4"/>
  <c r="F15" i="4"/>
  <c r="G29" i="4"/>
  <c r="H29" i="4"/>
  <c r="O52" i="4"/>
  <c r="P52" i="4" s="1"/>
  <c r="O139" i="4"/>
  <c r="P139" i="4" s="1"/>
  <c r="E132" i="4"/>
  <c r="E238" i="4"/>
  <c r="O237" i="4"/>
  <c r="P237" i="4" s="1"/>
  <c r="E59" i="4"/>
  <c r="G18" i="4"/>
  <c r="O26" i="4"/>
  <c r="P26" i="4" s="1"/>
  <c r="E38" i="4"/>
  <c r="F39" i="4"/>
  <c r="H53" i="4"/>
  <c r="H134" i="4"/>
  <c r="H135" i="4"/>
  <c r="E134" i="4"/>
  <c r="H201" i="4"/>
  <c r="E212" i="4"/>
  <c r="E205" i="4"/>
  <c r="F206" i="4"/>
  <c r="G189" i="4"/>
  <c r="O187" i="4"/>
  <c r="P187" i="4" s="1"/>
  <c r="G260" i="4"/>
  <c r="E260" i="4"/>
  <c r="E249" i="4"/>
  <c r="G252" i="4"/>
  <c r="H247" i="4"/>
  <c r="G248" i="4"/>
  <c r="E221" i="4"/>
  <c r="H226" i="4"/>
  <c r="F219" i="4"/>
  <c r="F234" i="4"/>
  <c r="E217" i="4"/>
  <c r="O234" i="4"/>
  <c r="P234" i="4" s="1"/>
  <c r="O138" i="4"/>
  <c r="P138" i="4" s="1"/>
  <c r="G202" i="4"/>
  <c r="O202" i="4"/>
  <c r="P202" i="4" s="1"/>
  <c r="O213" i="4"/>
  <c r="P213" i="4" s="1"/>
  <c r="E194" i="4"/>
  <c r="M66" i="5" s="1"/>
  <c r="E193" i="4"/>
  <c r="O209" i="4"/>
  <c r="P209" i="4" s="1"/>
  <c r="H188" i="4"/>
  <c r="G190" i="4"/>
  <c r="E258" i="4"/>
  <c r="H132" i="4"/>
  <c r="H200" i="4"/>
  <c r="G197" i="4"/>
  <c r="H199" i="4"/>
  <c r="H192" i="4"/>
  <c r="H210" i="4"/>
  <c r="H206" i="4"/>
  <c r="E188" i="4"/>
  <c r="F190" i="4"/>
  <c r="F256" i="4"/>
  <c r="H256" i="4"/>
  <c r="F252" i="4"/>
  <c r="H252" i="4"/>
  <c r="E247" i="4"/>
  <c r="H244" i="4"/>
  <c r="O243" i="4"/>
  <c r="P243" i="4" s="1"/>
  <c r="G227" i="4"/>
  <c r="G238" i="4"/>
  <c r="E139" i="4"/>
  <c r="E54" i="4"/>
  <c r="E10" i="4"/>
  <c r="G50" i="4"/>
  <c r="G64" i="4"/>
  <c r="H11" i="4"/>
  <c r="F136" i="4"/>
  <c r="G206" i="4"/>
  <c r="E257" i="4"/>
  <c r="F247" i="4"/>
  <c r="E226" i="4"/>
  <c r="G225" i="4"/>
  <c r="F130" i="4"/>
  <c r="N50" i="5" s="1"/>
  <c r="G196" i="4"/>
  <c r="H194" i="4"/>
  <c r="O207" i="4"/>
  <c r="P207" i="4" s="1"/>
  <c r="F187" i="4"/>
  <c r="O136" i="4"/>
  <c r="P136" i="4" s="1"/>
  <c r="E199" i="4"/>
  <c r="G194" i="4"/>
  <c r="H205" i="4"/>
  <c r="E187" i="4"/>
  <c r="H261" i="4"/>
  <c r="O254" i="4"/>
  <c r="P254" i="4" s="1"/>
  <c r="O247" i="4"/>
  <c r="P247" i="4" s="1"/>
  <c r="F216" i="4"/>
  <c r="F226" i="4"/>
  <c r="F227" i="4"/>
  <c r="O131" i="4"/>
  <c r="P131" i="4" s="1"/>
  <c r="O204" i="4"/>
  <c r="P204" i="4" s="1"/>
  <c r="E189" i="4"/>
  <c r="H255" i="4"/>
  <c r="E245" i="4"/>
  <c r="E229" i="4"/>
  <c r="G228" i="4"/>
  <c r="O230" i="4"/>
  <c r="P230" i="4" s="1"/>
  <c r="O214" i="4"/>
  <c r="P214" i="4" s="1"/>
  <c r="O169" i="4"/>
  <c r="P169" i="4" s="1"/>
  <c r="O151" i="4"/>
  <c r="P151" i="4" s="1"/>
  <c r="E183" i="4"/>
  <c r="E185" i="4"/>
  <c r="F166" i="4"/>
  <c r="G173" i="4"/>
  <c r="F42" i="4"/>
  <c r="H76" i="4"/>
  <c r="G42" i="4"/>
  <c r="E67" i="4"/>
  <c r="O92" i="4"/>
  <c r="P92" i="4" s="1"/>
  <c r="O159" i="4"/>
  <c r="P159" i="4" s="1"/>
  <c r="E201" i="4"/>
  <c r="G209" i="4"/>
  <c r="O259" i="4"/>
  <c r="P259" i="4" s="1"/>
  <c r="O255" i="4"/>
  <c r="P255" i="4" s="1"/>
  <c r="E248" i="4"/>
  <c r="G230" i="4"/>
  <c r="H221" i="4"/>
  <c r="G215" i="4"/>
  <c r="O220" i="4"/>
  <c r="P220" i="4" s="1"/>
  <c r="O186" i="4"/>
  <c r="P186" i="4" s="1"/>
  <c r="O174" i="4"/>
  <c r="P174" i="4" s="1"/>
  <c r="G178" i="4"/>
  <c r="F175" i="4"/>
  <c r="F173" i="4"/>
  <c r="E174" i="4"/>
  <c r="G170" i="4"/>
  <c r="G57" i="4"/>
  <c r="F73" i="4"/>
  <c r="H74" i="4"/>
  <c r="H71" i="4"/>
  <c r="O109" i="4"/>
  <c r="P109" i="4" s="1"/>
  <c r="G201" i="4"/>
  <c r="F205" i="4"/>
  <c r="G257" i="4"/>
  <c r="O251" i="4"/>
  <c r="P251" i="4" s="1"/>
  <c r="O244" i="4"/>
  <c r="P244" i="4" s="1"/>
  <c r="H22" i="4"/>
  <c r="O63" i="4"/>
  <c r="P63" i="4" s="1"/>
  <c r="F238" i="4"/>
  <c r="N71" i="5" s="1"/>
  <c r="O71" i="5" s="1"/>
  <c r="O35" i="4"/>
  <c r="P35" i="4" s="1"/>
  <c r="H138" i="4"/>
  <c r="G60" i="4"/>
  <c r="G34" i="4"/>
  <c r="G136" i="4"/>
  <c r="F208" i="4"/>
  <c r="G258" i="4"/>
  <c r="G244" i="4"/>
  <c r="H234" i="4"/>
  <c r="G233" i="4"/>
  <c r="H197" i="4"/>
  <c r="O196" i="4"/>
  <c r="P196" i="4" s="1"/>
  <c r="G192" i="4"/>
  <c r="O208" i="4"/>
  <c r="P208" i="4" s="1"/>
  <c r="O192" i="4"/>
  <c r="P192" i="4" s="1"/>
  <c r="H133" i="4"/>
  <c r="O200" i="4"/>
  <c r="P200" i="4" s="1"/>
  <c r="H195" i="4"/>
  <c r="O210" i="4"/>
  <c r="P210" i="4" s="1"/>
  <c r="F189" i="4"/>
  <c r="H258" i="4"/>
  <c r="F253" i="4"/>
  <c r="F248" i="4"/>
  <c r="H233" i="4"/>
  <c r="G224" i="4"/>
  <c r="G218" i="4"/>
  <c r="O134" i="4"/>
  <c r="P134" i="4" s="1"/>
  <c r="G195" i="4"/>
  <c r="E259" i="4"/>
  <c r="O250" i="4"/>
  <c r="P250" i="4" s="1"/>
  <c r="E242" i="4"/>
  <c r="F222" i="4"/>
  <c r="E224" i="4"/>
  <c r="O224" i="4"/>
  <c r="P224" i="4" s="1"/>
  <c r="O179" i="4"/>
  <c r="P179" i="4" s="1"/>
  <c r="O163" i="4"/>
  <c r="P163" i="4" s="1"/>
  <c r="G181" i="4"/>
  <c r="F184" i="4"/>
  <c r="F186" i="4"/>
  <c r="E170" i="4"/>
  <c r="F170" i="4"/>
  <c r="H40" i="4"/>
  <c r="H45" i="4"/>
  <c r="H73" i="4"/>
  <c r="H68" i="4"/>
  <c r="O91" i="4"/>
  <c r="P91" i="4" s="1"/>
  <c r="O88" i="4"/>
  <c r="P88" i="4" s="1"/>
  <c r="F213" i="4"/>
  <c r="H190" i="4"/>
  <c r="F260" i="4"/>
  <c r="H253" i="4"/>
  <c r="O245" i="4"/>
  <c r="P245" i="4" s="1"/>
  <c r="H222" i="4"/>
  <c r="F230" i="4"/>
  <c r="O228" i="4"/>
  <c r="P228" i="4" s="1"/>
  <c r="O219" i="4"/>
  <c r="P219" i="4" s="1"/>
  <c r="O184" i="4"/>
  <c r="P184" i="4" s="1"/>
  <c r="F151" i="4"/>
  <c r="G175" i="4"/>
  <c r="G176" i="4"/>
  <c r="G172" i="4"/>
  <c r="E166" i="4"/>
  <c r="G162" i="4"/>
  <c r="G75" i="4"/>
  <c r="G40" i="4"/>
  <c r="F72" i="4"/>
  <c r="E42" i="4"/>
  <c r="O89" i="4"/>
  <c r="P89" i="4" s="1"/>
  <c r="O197" i="4"/>
  <c r="P197" i="4" s="1"/>
  <c r="H209" i="4"/>
  <c r="G261" i="4"/>
  <c r="H250" i="4"/>
  <c r="G242" i="4"/>
  <c r="G223" i="4"/>
  <c r="E230" i="4"/>
  <c r="H232" i="4"/>
  <c r="G214" i="4"/>
  <c r="O178" i="4"/>
  <c r="P178" i="4" s="1"/>
  <c r="O167" i="4"/>
  <c r="P167" i="4" s="1"/>
  <c r="E182" i="4"/>
  <c r="E177" i="4"/>
  <c r="G169" i="4"/>
  <c r="G165" i="4"/>
  <c r="F28" i="4"/>
  <c r="O9" i="4"/>
  <c r="P9" i="4" s="1"/>
  <c r="H62" i="4"/>
  <c r="G12" i="4"/>
  <c r="G138" i="4"/>
  <c r="F18" i="4"/>
  <c r="H55" i="4"/>
  <c r="E202" i="4"/>
  <c r="G188" i="4"/>
  <c r="G255" i="4"/>
  <c r="F228" i="4"/>
  <c r="H220" i="4"/>
  <c r="G219" i="4"/>
  <c r="O203" i="4"/>
  <c r="P203" i="4" s="1"/>
  <c r="G204" i="4"/>
  <c r="E211" i="4"/>
  <c r="O206" i="4"/>
  <c r="P206" i="4" s="1"/>
  <c r="G256" i="4"/>
  <c r="P85" i="5" s="1"/>
  <c r="G199" i="4"/>
  <c r="E196" i="4"/>
  <c r="E192" i="4"/>
  <c r="E209" i="4"/>
  <c r="O190" i="4"/>
  <c r="P190" i="4" s="1"/>
  <c r="O257" i="4"/>
  <c r="P257" i="4" s="1"/>
  <c r="E253" i="4"/>
  <c r="E243" i="4"/>
  <c r="H219" i="4"/>
  <c r="E234" i="4"/>
  <c r="E231" i="4"/>
  <c r="G132" i="4"/>
  <c r="E206" i="4"/>
  <c r="H257" i="4"/>
  <c r="O249" i="4"/>
  <c r="P249" i="4" s="1"/>
  <c r="F218" i="4"/>
  <c r="H223" i="4"/>
  <c r="G222" i="4"/>
  <c r="O223" i="4"/>
  <c r="P223" i="4" s="1"/>
  <c r="O183" i="4"/>
  <c r="P183" i="4" s="1"/>
  <c r="O170" i="4"/>
  <c r="P170" i="4" s="1"/>
  <c r="G183" i="4"/>
  <c r="F181" i="4"/>
  <c r="E173" i="4"/>
  <c r="E164" i="4"/>
  <c r="E167" i="4"/>
  <c r="F70" i="4"/>
  <c r="F61" i="4"/>
  <c r="N16" i="5" s="1"/>
  <c r="O16" i="5" s="1"/>
  <c r="F74" i="4"/>
  <c r="H61" i="4"/>
  <c r="O90" i="4"/>
  <c r="P90" i="4" s="1"/>
  <c r="G200" i="4"/>
  <c r="F195" i="4"/>
  <c r="O193" i="4"/>
  <c r="P193" i="4" s="1"/>
  <c r="F254" i="4"/>
  <c r="G250" i="4"/>
  <c r="F246" i="4"/>
  <c r="E222" i="4"/>
  <c r="G221" i="4"/>
  <c r="O231" i="4"/>
  <c r="P231" i="4" s="1"/>
  <c r="O218" i="4"/>
  <c r="P218" i="4" s="1"/>
  <c r="O165" i="4"/>
  <c r="P165" i="4" s="1"/>
  <c r="G73" i="4"/>
  <c r="G177" i="4"/>
  <c r="F185" i="4"/>
  <c r="F174" i="4"/>
  <c r="G164" i="4"/>
  <c r="H67" i="4"/>
  <c r="G72" i="4"/>
  <c r="F67" i="4"/>
  <c r="H57" i="4"/>
  <c r="Q15" i="5" s="1"/>
  <c r="O97" i="4"/>
  <c r="P97" i="4" s="1"/>
  <c r="O126" i="4"/>
  <c r="P126" i="4" s="1"/>
  <c r="E213" i="4"/>
  <c r="E191" i="4"/>
  <c r="H262" i="4"/>
  <c r="G249" i="4"/>
  <c r="P80" i="5" s="1"/>
  <c r="H248" i="4"/>
  <c r="H215" i="4"/>
  <c r="F223" i="4"/>
  <c r="O232" i="4"/>
  <c r="P232" i="4" s="1"/>
  <c r="O216" i="4"/>
  <c r="P216" i="4" s="1"/>
  <c r="F45" i="4"/>
  <c r="G151" i="4"/>
  <c r="E178" i="4"/>
  <c r="G184" i="4"/>
  <c r="F165" i="4"/>
  <c r="F23" i="4"/>
  <c r="H240" i="4"/>
  <c r="E261" i="4"/>
  <c r="F140" i="4"/>
  <c r="F188" i="4"/>
  <c r="H193" i="4"/>
  <c r="G246" i="4"/>
  <c r="F224" i="4"/>
  <c r="G247" i="4"/>
  <c r="O217" i="4"/>
  <c r="P217" i="4" s="1"/>
  <c r="G185" i="4"/>
  <c r="E74" i="4"/>
  <c r="O160" i="4"/>
  <c r="P160" i="4" s="1"/>
  <c r="F249" i="4"/>
  <c r="F231" i="4"/>
  <c r="F177" i="4"/>
  <c r="F169" i="4"/>
  <c r="E73" i="4"/>
  <c r="O191" i="4"/>
  <c r="P191" i="4" s="1"/>
  <c r="F232" i="4"/>
  <c r="F217" i="4"/>
  <c r="O177" i="4"/>
  <c r="P177" i="4" s="1"/>
  <c r="E186" i="4"/>
  <c r="F168" i="4"/>
  <c r="F171" i="4"/>
  <c r="E71" i="4"/>
  <c r="E72" i="4"/>
  <c r="H212" i="4"/>
  <c r="E208" i="4"/>
  <c r="E262" i="4"/>
  <c r="E252" i="4"/>
  <c r="F242" i="4"/>
  <c r="G216" i="4"/>
  <c r="E223" i="4"/>
  <c r="H228" i="4"/>
  <c r="F214" i="4"/>
  <c r="O180" i="4"/>
  <c r="P180" i="4" s="1"/>
  <c r="H151" i="4"/>
  <c r="E181" i="4"/>
  <c r="F178" i="4"/>
  <c r="G69" i="4"/>
  <c r="F57" i="4"/>
  <c r="N15" i="5" s="1"/>
  <c r="O144" i="4"/>
  <c r="P144" i="4" s="1"/>
  <c r="O122" i="4"/>
  <c r="P122" i="4" s="1"/>
  <c r="O114" i="4"/>
  <c r="P114" i="4" s="1"/>
  <c r="O86" i="4"/>
  <c r="P86" i="4" s="1"/>
  <c r="O48" i="4"/>
  <c r="P48" i="4" s="1"/>
  <c r="F144" i="4"/>
  <c r="G147" i="4"/>
  <c r="G148" i="4"/>
  <c r="G145" i="4"/>
  <c r="F85" i="4"/>
  <c r="E85" i="4"/>
  <c r="F84" i="4"/>
  <c r="F48" i="4"/>
  <c r="E101" i="4"/>
  <c r="E121" i="4"/>
  <c r="G119" i="4"/>
  <c r="E113" i="4"/>
  <c r="E127" i="4"/>
  <c r="E126" i="4"/>
  <c r="E95" i="4"/>
  <c r="E108" i="4"/>
  <c r="F161" i="4"/>
  <c r="H107" i="4"/>
  <c r="H117" i="4"/>
  <c r="E168" i="4"/>
  <c r="F69" i="4"/>
  <c r="O148" i="4"/>
  <c r="P148" i="4" s="1"/>
  <c r="O156" i="4"/>
  <c r="P156" i="4" s="1"/>
  <c r="O101" i="4"/>
  <c r="P101" i="4" s="1"/>
  <c r="O98" i="4"/>
  <c r="P98" i="4" s="1"/>
  <c r="O72" i="4"/>
  <c r="P72" i="4" s="1"/>
  <c r="F142" i="4"/>
  <c r="F146" i="4"/>
  <c r="G143" i="4"/>
  <c r="E155" i="4"/>
  <c r="G106" i="4"/>
  <c r="E82" i="4"/>
  <c r="G82" i="4"/>
  <c r="G46" i="4"/>
  <c r="G105" i="4"/>
  <c r="F156" i="4"/>
  <c r="H119" i="4"/>
  <c r="G98" i="4"/>
  <c r="F116" i="4"/>
  <c r="G90" i="4"/>
  <c r="F109" i="4"/>
  <c r="E125" i="4"/>
  <c r="E94" i="4"/>
  <c r="H129" i="4"/>
  <c r="E114" i="4"/>
  <c r="G87" i="4"/>
  <c r="F172" i="4"/>
  <c r="F76" i="4"/>
  <c r="F71" i="4"/>
  <c r="O106" i="4"/>
  <c r="P106" i="4" s="1"/>
  <c r="O116" i="4"/>
  <c r="P116" i="4" s="1"/>
  <c r="O112" i="4"/>
  <c r="P112" i="4" s="1"/>
  <c r="O69" i="4"/>
  <c r="P69" i="4" s="1"/>
  <c r="O40" i="4"/>
  <c r="P40" i="4" s="1"/>
  <c r="H144" i="4"/>
  <c r="F149" i="4"/>
  <c r="H157" i="4"/>
  <c r="E153" i="4"/>
  <c r="E80" i="4"/>
  <c r="F80" i="4"/>
  <c r="F47" i="4"/>
  <c r="G100" i="4"/>
  <c r="F155" i="4"/>
  <c r="H89" i="4"/>
  <c r="F122" i="4"/>
  <c r="E97" i="4"/>
  <c r="E96" i="4"/>
  <c r="H127" i="4"/>
  <c r="E116" i="4"/>
  <c r="H108" i="4"/>
  <c r="F127" i="4"/>
  <c r="G95" i="4"/>
  <c r="H99" i="4"/>
  <c r="E40" i="4"/>
  <c r="H75" i="4"/>
  <c r="O127" i="4"/>
  <c r="P127" i="4" s="1"/>
  <c r="O118" i="4"/>
  <c r="P118" i="4" s="1"/>
  <c r="O100" i="4"/>
  <c r="P100" i="4" s="1"/>
  <c r="O82" i="4"/>
  <c r="P82" i="4" s="1"/>
  <c r="O61" i="4"/>
  <c r="P61" i="4" s="1"/>
  <c r="D61" i="4" s="1"/>
  <c r="H142" i="4"/>
  <c r="H153" i="4"/>
  <c r="G152" i="4"/>
  <c r="E147" i="4"/>
  <c r="G83" i="4"/>
  <c r="H84" i="4"/>
  <c r="F78" i="4"/>
  <c r="H47" i="4"/>
  <c r="E105" i="4"/>
  <c r="F154" i="4"/>
  <c r="H120" i="4"/>
  <c r="F114" i="4"/>
  <c r="E123" i="4"/>
  <c r="H159" i="4"/>
  <c r="E91" i="4"/>
  <c r="H126" i="4"/>
  <c r="E161" i="4"/>
  <c r="G110" i="4"/>
  <c r="H113" i="4"/>
  <c r="H178" i="4"/>
  <c r="H168" i="4"/>
  <c r="H176" i="4"/>
  <c r="H180" i="4"/>
  <c r="H174" i="4"/>
  <c r="H167" i="4"/>
  <c r="E77" i="4"/>
  <c r="F158" i="4"/>
  <c r="H112" i="4"/>
  <c r="G107" i="4"/>
  <c r="E41" i="4"/>
  <c r="E68" i="4"/>
  <c r="O150" i="4"/>
  <c r="P150" i="4" s="1"/>
  <c r="H141" i="4"/>
  <c r="G102" i="4"/>
  <c r="E48" i="4"/>
  <c r="E88" i="4"/>
  <c r="H115" i="4"/>
  <c r="H111" i="4"/>
  <c r="H164" i="4"/>
  <c r="H177" i="4"/>
  <c r="O33" i="4"/>
  <c r="P33" i="4" s="1"/>
  <c r="O27" i="4"/>
  <c r="P27" i="4" s="1"/>
  <c r="O253" i="4"/>
  <c r="P253" i="4" s="1"/>
  <c r="F201" i="4"/>
  <c r="O256" i="4"/>
  <c r="P256" i="4" s="1"/>
  <c r="H189" i="4"/>
  <c r="E228" i="4"/>
  <c r="M100" i="5" s="1"/>
  <c r="E197" i="4"/>
  <c r="H229" i="4"/>
  <c r="O185" i="4"/>
  <c r="P185" i="4" s="1"/>
  <c r="E172" i="4"/>
  <c r="F40" i="4"/>
  <c r="F197" i="4"/>
  <c r="G243" i="4"/>
  <c r="O226" i="4"/>
  <c r="P226" i="4" s="1"/>
  <c r="F183" i="4"/>
  <c r="G44" i="4"/>
  <c r="O129" i="4"/>
  <c r="P129" i="4" s="1"/>
  <c r="H249" i="4"/>
  <c r="Q80" i="5" s="1"/>
  <c r="E215" i="4"/>
  <c r="O225" i="4"/>
  <c r="P225" i="4" s="1"/>
  <c r="O168" i="4"/>
  <c r="P168" i="4" s="1"/>
  <c r="E175" i="4"/>
  <c r="G171" i="4"/>
  <c r="F167" i="4"/>
  <c r="F44" i="4"/>
  <c r="E70" i="4"/>
  <c r="H213" i="4"/>
  <c r="E190" i="4"/>
  <c r="O262" i="4"/>
  <c r="P262" i="4" s="1"/>
  <c r="F251" i="4"/>
  <c r="O248" i="4"/>
  <c r="P248" i="4" s="1"/>
  <c r="H218" i="4"/>
  <c r="F215" i="4"/>
  <c r="O233" i="4"/>
  <c r="P233" i="4" s="1"/>
  <c r="E214" i="4"/>
  <c r="O164" i="4"/>
  <c r="P164" i="4" s="1"/>
  <c r="O162" i="4"/>
  <c r="P162" i="4" s="1"/>
  <c r="E184" i="4"/>
  <c r="G163" i="4"/>
  <c r="H72" i="4"/>
  <c r="G71" i="4"/>
  <c r="O157" i="4"/>
  <c r="P157" i="4" s="1"/>
  <c r="O117" i="4"/>
  <c r="P117" i="4" s="1"/>
  <c r="O94" i="4"/>
  <c r="P94" i="4" s="1"/>
  <c r="O83" i="4"/>
  <c r="P83" i="4" s="1"/>
  <c r="O41" i="4"/>
  <c r="P41" i="4" s="1"/>
  <c r="E142" i="4"/>
  <c r="G150" i="4"/>
  <c r="G144" i="4"/>
  <c r="G157" i="4"/>
  <c r="F83" i="4"/>
  <c r="G80" i="4"/>
  <c r="F43" i="4"/>
  <c r="E104" i="4"/>
  <c r="H122" i="4"/>
  <c r="F98" i="4"/>
  <c r="H121" i="4"/>
  <c r="E119" i="4"/>
  <c r="H128" i="4"/>
  <c r="G128" i="4"/>
  <c r="H92" i="4"/>
  <c r="G108" i="4"/>
  <c r="E128" i="4"/>
  <c r="F96" i="4"/>
  <c r="E99" i="4"/>
  <c r="E162" i="4"/>
  <c r="G41" i="4"/>
  <c r="O146" i="4"/>
  <c r="P146" i="4" s="1"/>
  <c r="O155" i="4"/>
  <c r="P155" i="4" s="1"/>
  <c r="O149" i="4"/>
  <c r="P149" i="4" s="1"/>
  <c r="O78" i="4"/>
  <c r="P78" i="4" s="1"/>
  <c r="O70" i="4"/>
  <c r="P70" i="4" s="1"/>
  <c r="E141" i="4"/>
  <c r="H152" i="4"/>
  <c r="E157" i="4"/>
  <c r="F152" i="4"/>
  <c r="F77" i="4"/>
  <c r="E84" i="4"/>
  <c r="F82" i="4"/>
  <c r="G48" i="4"/>
  <c r="E102" i="4"/>
  <c r="E120" i="4"/>
  <c r="F118" i="4"/>
  <c r="H114" i="4"/>
  <c r="G160" i="4"/>
  <c r="F159" i="4"/>
  <c r="H109" i="4"/>
  <c r="G123" i="4"/>
  <c r="H91" i="4"/>
  <c r="F110" i="4"/>
  <c r="G113" i="4"/>
  <c r="H87" i="4"/>
  <c r="G167" i="4"/>
  <c r="G68" i="4"/>
  <c r="O147" i="4"/>
  <c r="P147" i="4" s="1"/>
  <c r="O105" i="4"/>
  <c r="P105" i="4" s="1"/>
  <c r="O115" i="4"/>
  <c r="P115" i="4" s="1"/>
  <c r="O111" i="4"/>
  <c r="P111" i="4" s="1"/>
  <c r="O71" i="4"/>
  <c r="P71" i="4" s="1"/>
  <c r="E144" i="4"/>
  <c r="G155" i="4"/>
  <c r="H155" i="4"/>
  <c r="H150" i="4"/>
  <c r="E103" i="4"/>
  <c r="H80" i="4"/>
  <c r="G81" i="4"/>
  <c r="G47" i="4"/>
  <c r="G101" i="4"/>
  <c r="G88" i="4"/>
  <c r="E98" i="4"/>
  <c r="H88" i="4"/>
  <c r="E115" i="4"/>
  <c r="G94" i="4"/>
  <c r="F112" i="4"/>
  <c r="E129" i="4"/>
  <c r="F93" i="4"/>
  <c r="E107" i="4"/>
  <c r="E118" i="4"/>
  <c r="G168" i="4"/>
  <c r="E45" i="4"/>
  <c r="F75" i="4"/>
  <c r="O125" i="4"/>
  <c r="P125" i="4" s="1"/>
  <c r="O103" i="4"/>
  <c r="P103" i="4" s="1"/>
  <c r="O113" i="4"/>
  <c r="P113" i="4" s="1"/>
  <c r="O77" i="4"/>
  <c r="P77" i="4" s="1"/>
  <c r="O43" i="4"/>
  <c r="P43" i="4" s="1"/>
  <c r="E145" i="4"/>
  <c r="H147" i="4"/>
  <c r="E146" i="4"/>
  <c r="H154" i="4"/>
  <c r="G84" i="4"/>
  <c r="H86" i="4"/>
  <c r="H43" i="4"/>
  <c r="F102" i="4"/>
  <c r="F153" i="4"/>
  <c r="G122" i="4"/>
  <c r="G114" i="4"/>
  <c r="E122" i="4"/>
  <c r="H124" i="4"/>
  <c r="G124" i="4"/>
  <c r="G93" i="4"/>
  <c r="F111" i="4"/>
  <c r="E124" i="4"/>
  <c r="F92" i="4"/>
  <c r="H163" i="4"/>
  <c r="Q66" i="5" s="1"/>
  <c r="H171" i="4"/>
  <c r="H183" i="4"/>
  <c r="H214" i="4"/>
  <c r="H185" i="4"/>
  <c r="H179" i="4"/>
  <c r="H184" i="4"/>
  <c r="F150" i="4"/>
  <c r="G86" i="4"/>
  <c r="E100" i="4"/>
  <c r="G115" i="4"/>
  <c r="G159" i="4"/>
  <c r="H95" i="4"/>
  <c r="F163" i="4"/>
  <c r="O124" i="4"/>
  <c r="P124" i="4" s="1"/>
  <c r="O75" i="4"/>
  <c r="P75" i="4" s="1"/>
  <c r="E152" i="4"/>
  <c r="E81" i="4"/>
  <c r="F103" i="4"/>
  <c r="F119" i="4"/>
  <c r="F91" i="4"/>
  <c r="G126" i="4"/>
  <c r="H175" i="4"/>
  <c r="E58" i="4"/>
  <c r="H131" i="4"/>
  <c r="H216" i="4"/>
  <c r="G213" i="4"/>
  <c r="O199" i="4"/>
  <c r="P199" i="4" s="1"/>
  <c r="F261" i="4"/>
  <c r="E219" i="4"/>
  <c r="O188" i="4"/>
  <c r="P188" i="4" s="1"/>
  <c r="E216" i="4"/>
  <c r="E151" i="4"/>
  <c r="E163" i="4"/>
  <c r="E75" i="4"/>
  <c r="O205" i="4"/>
  <c r="P205" i="4" s="1"/>
  <c r="E218" i="4"/>
  <c r="O175" i="4"/>
  <c r="P175" i="4" s="1"/>
  <c r="G182" i="4"/>
  <c r="E69" i="4"/>
  <c r="F196" i="4"/>
  <c r="H243" i="4"/>
  <c r="G217" i="4"/>
  <c r="P91" i="5" s="1"/>
  <c r="O222" i="4"/>
  <c r="P222" i="4" s="1"/>
  <c r="O172" i="4"/>
  <c r="P172" i="4" s="1"/>
  <c r="G179" i="4"/>
  <c r="F164" i="4"/>
  <c r="H69" i="4"/>
  <c r="G76" i="4"/>
  <c r="F198" i="4"/>
  <c r="E210" i="4"/>
  <c r="F258" i="4"/>
  <c r="F250" i="4"/>
  <c r="F244" i="4"/>
  <c r="E232" i="4"/>
  <c r="F229" i="4"/>
  <c r="H217" i="4"/>
  <c r="O221" i="4"/>
  <c r="P221" i="4" s="1"/>
  <c r="O181" i="4"/>
  <c r="P181" i="4" s="1"/>
  <c r="O171" i="4"/>
  <c r="P171" i="4" s="1"/>
  <c r="E176" i="4"/>
  <c r="E180" i="4"/>
  <c r="G174" i="4"/>
  <c r="G61" i="4"/>
  <c r="P16" i="5" s="1"/>
  <c r="O110" i="4"/>
  <c r="P110" i="4" s="1"/>
  <c r="O143" i="4"/>
  <c r="P143" i="4" s="1"/>
  <c r="O153" i="4"/>
  <c r="P153" i="4" s="1"/>
  <c r="O93" i="4"/>
  <c r="P93" i="4" s="1"/>
  <c r="O76" i="4"/>
  <c r="P76" i="4" s="1"/>
  <c r="O47" i="4"/>
  <c r="P47" i="4" s="1"/>
  <c r="E143" i="4"/>
  <c r="E148" i="4"/>
  <c r="G153" i="4"/>
  <c r="F101" i="4"/>
  <c r="E78" i="4"/>
  <c r="H85" i="4"/>
  <c r="H48" i="4"/>
  <c r="E106" i="4"/>
  <c r="H102" i="4"/>
  <c r="E89" i="4"/>
  <c r="H97" i="4"/>
  <c r="G116" i="4"/>
  <c r="F95" i="4"/>
  <c r="E112" i="4"/>
  <c r="F115" i="4"/>
  <c r="E90" i="4"/>
  <c r="H125" i="4"/>
  <c r="H94" i="4"/>
  <c r="G180" i="4"/>
  <c r="F41" i="4"/>
  <c r="G67" i="4"/>
  <c r="O158" i="4"/>
  <c r="P158" i="4" s="1"/>
  <c r="O141" i="4"/>
  <c r="P141" i="4" s="1"/>
  <c r="O119" i="4"/>
  <c r="P119" i="4" s="1"/>
  <c r="O80" i="4"/>
  <c r="P80" i="4" s="1"/>
  <c r="O46" i="4"/>
  <c r="P46" i="4" s="1"/>
  <c r="F141" i="4"/>
  <c r="H156" i="4"/>
  <c r="F147" i="4"/>
  <c r="G142" i="4"/>
  <c r="H81" i="4"/>
  <c r="E83" i="4"/>
  <c r="E43" i="4"/>
  <c r="G103" i="4"/>
  <c r="H101" i="4"/>
  <c r="F97" i="4"/>
  <c r="G97" i="4"/>
  <c r="G121" i="4"/>
  <c r="F126" i="4"/>
  <c r="F125" i="4"/>
  <c r="F90" i="4"/>
  <c r="E111" i="4"/>
  <c r="G161" i="4"/>
  <c r="H110" i="4"/>
  <c r="F87" i="4"/>
  <c r="G125" i="4"/>
  <c r="H70" i="4"/>
  <c r="H42" i="4"/>
  <c r="O108" i="4"/>
  <c r="P108" i="4" s="1"/>
  <c r="O104" i="4"/>
  <c r="P104" i="4" s="1"/>
  <c r="O96" i="4"/>
  <c r="P96" i="4" s="1"/>
  <c r="O84" i="4"/>
  <c r="P84" i="4" s="1"/>
  <c r="O68" i="4"/>
  <c r="P68" i="4" s="1"/>
  <c r="H145" i="4"/>
  <c r="H149" i="4"/>
  <c r="F148" i="4"/>
  <c r="H78" i="4"/>
  <c r="E47" i="4"/>
  <c r="E117" i="4"/>
  <c r="H160" i="4"/>
  <c r="G127" i="4"/>
  <c r="G117" i="4"/>
  <c r="O121" i="4"/>
  <c r="P121" i="4" s="1"/>
  <c r="O42" i="4"/>
  <c r="P42" i="4" s="1"/>
  <c r="G156" i="4"/>
  <c r="F81" i="4"/>
  <c r="H106" i="4"/>
  <c r="E109" i="4"/>
  <c r="E87" i="4"/>
  <c r="H90" i="4"/>
  <c r="H186" i="4"/>
  <c r="H14" i="4"/>
  <c r="O194" i="4"/>
  <c r="P194" i="4" s="1"/>
  <c r="D194" i="4" s="1"/>
  <c r="F220" i="4"/>
  <c r="G205" i="4"/>
  <c r="G193" i="4"/>
  <c r="E255" i="4"/>
  <c r="E220" i="4"/>
  <c r="E254" i="4"/>
  <c r="O229" i="4"/>
  <c r="P229" i="4" s="1"/>
  <c r="F176" i="4"/>
  <c r="F162" i="4"/>
  <c r="F68" i="4"/>
  <c r="F259" i="4"/>
  <c r="N86" i="5" s="1"/>
  <c r="O86" i="5" s="1"/>
  <c r="G231" i="4"/>
  <c r="P101" i="5" s="1"/>
  <c r="O166" i="4"/>
  <c r="P166" i="4" s="1"/>
  <c r="E169" i="4"/>
  <c r="H44" i="4"/>
  <c r="F193" i="4"/>
  <c r="G245" i="4"/>
  <c r="P76" i="5" s="1"/>
  <c r="H231" i="4"/>
  <c r="Q101" i="5" s="1"/>
  <c r="O176" i="4"/>
  <c r="P176" i="4" s="1"/>
  <c r="F180" i="4"/>
  <c r="F179" i="4"/>
  <c r="E165" i="4"/>
  <c r="H162" i="4"/>
  <c r="E61" i="4"/>
  <c r="M16" i="5" s="1"/>
  <c r="E198" i="4"/>
  <c r="F207" i="4"/>
  <c r="O258" i="4"/>
  <c r="P258" i="4" s="1"/>
  <c r="O252" i="4"/>
  <c r="P252" i="4" s="1"/>
  <c r="D252" i="4" s="1"/>
  <c r="F245" i="4"/>
  <c r="N76" i="5" s="1"/>
  <c r="O76" i="5" s="1"/>
  <c r="F225" i="4"/>
  <c r="H230" i="4"/>
  <c r="G229" i="4"/>
  <c r="O227" i="4"/>
  <c r="P227" i="4" s="1"/>
  <c r="O182" i="4"/>
  <c r="P182" i="4" s="1"/>
  <c r="O173" i="4"/>
  <c r="P173" i="4" s="1"/>
  <c r="E179" i="4"/>
  <c r="F182" i="4"/>
  <c r="E76" i="4"/>
  <c r="H41" i="4"/>
  <c r="O128" i="4"/>
  <c r="P128" i="4" s="1"/>
  <c r="O142" i="4"/>
  <c r="P142" i="4" s="1"/>
  <c r="O152" i="4"/>
  <c r="P152" i="4" s="1"/>
  <c r="O81" i="4"/>
  <c r="P81" i="4" s="1"/>
  <c r="O73" i="4"/>
  <c r="P73" i="4" s="1"/>
  <c r="H143" i="4"/>
  <c r="E158" i="4"/>
  <c r="G154" i="4"/>
  <c r="G149" i="4"/>
  <c r="H100" i="4"/>
  <c r="G78" i="4"/>
  <c r="G77" i="4"/>
  <c r="E46" i="4"/>
  <c r="F100" i="4"/>
  <c r="F157" i="4"/>
  <c r="H116" i="4"/>
  <c r="F88" i="4"/>
  <c r="F160" i="4"/>
  <c r="E159" i="4"/>
  <c r="F107" i="4"/>
  <c r="G70" i="4"/>
  <c r="O67" i="4"/>
  <c r="P67" i="4" s="1"/>
  <c r="D67" i="4" s="1"/>
  <c r="G141" i="4"/>
  <c r="F46" i="4"/>
  <c r="G120" i="4"/>
  <c r="H96" i="4"/>
  <c r="F99" i="4"/>
  <c r="O107" i="4"/>
  <c r="P107" i="4" s="1"/>
  <c r="O44" i="4"/>
  <c r="P44" i="4" s="1"/>
  <c r="H158" i="4"/>
  <c r="F106" i="4"/>
  <c r="F120" i="4"/>
  <c r="F108" i="4"/>
  <c r="G166" i="4"/>
  <c r="O120" i="4"/>
  <c r="P120" i="4" s="1"/>
  <c r="E149" i="4"/>
  <c r="H83" i="4"/>
  <c r="H103" i="4"/>
  <c r="H93" i="4"/>
  <c r="E110" i="4"/>
  <c r="H169" i="4"/>
  <c r="H165" i="4"/>
  <c r="G112" i="4"/>
  <c r="F117" i="4"/>
  <c r="O87" i="4"/>
  <c r="P87" i="4" s="1"/>
  <c r="D87" i="4" s="1"/>
  <c r="O45" i="4"/>
  <c r="P45" i="4" s="1"/>
  <c r="E156" i="4"/>
  <c r="G104" i="4"/>
  <c r="H98" i="4"/>
  <c r="G111" i="4"/>
  <c r="G186" i="4"/>
  <c r="O154" i="4"/>
  <c r="P154" i="4" s="1"/>
  <c r="F143" i="4"/>
  <c r="E86" i="4"/>
  <c r="H104" i="4"/>
  <c r="G129" i="4"/>
  <c r="H161" i="4"/>
  <c r="G74" i="4"/>
  <c r="O145" i="4"/>
  <c r="P145" i="4" s="1"/>
  <c r="D145" i="4" s="1"/>
  <c r="G158" i="4"/>
  <c r="H82" i="4"/>
  <c r="F89" i="4"/>
  <c r="G109" i="4"/>
  <c r="F113" i="4"/>
  <c r="H170" i="4"/>
  <c r="H166" i="4"/>
  <c r="G241" i="4"/>
  <c r="F128" i="4"/>
  <c r="E171" i="4"/>
  <c r="O102" i="4"/>
  <c r="P102" i="4" s="1"/>
  <c r="H148" i="4"/>
  <c r="H77" i="4"/>
  <c r="Q25" i="5" s="1"/>
  <c r="H105" i="4"/>
  <c r="E92" i="4"/>
  <c r="F123" i="4"/>
  <c r="E44" i="4"/>
  <c r="O95" i="4"/>
  <c r="P95" i="4" s="1"/>
  <c r="E154" i="4"/>
  <c r="G85" i="4"/>
  <c r="G118" i="4"/>
  <c r="F129" i="4"/>
  <c r="E93" i="4"/>
  <c r="O161" i="4"/>
  <c r="P161" i="4" s="1"/>
  <c r="O74" i="4"/>
  <c r="P74" i="4" s="1"/>
  <c r="H146" i="4"/>
  <c r="H46" i="4"/>
  <c r="G89" i="4"/>
  <c r="F124" i="4"/>
  <c r="H182" i="4"/>
  <c r="H173" i="4"/>
  <c r="G96" i="4"/>
  <c r="E57" i="4"/>
  <c r="O99" i="4"/>
  <c r="P99" i="4" s="1"/>
  <c r="G146" i="4"/>
  <c r="F86" i="4"/>
  <c r="F121" i="4"/>
  <c r="H123" i="4"/>
  <c r="Q46" i="5" s="1"/>
  <c r="G91" i="4"/>
  <c r="G45" i="4"/>
  <c r="O85" i="4"/>
  <c r="P85" i="4" s="1"/>
  <c r="E150" i="4"/>
  <c r="G43" i="4"/>
  <c r="H118" i="4"/>
  <c r="F94" i="4"/>
  <c r="G99" i="4"/>
  <c r="O123" i="4"/>
  <c r="P123" i="4" s="1"/>
  <c r="D123" i="4" s="1"/>
  <c r="F145" i="4"/>
  <c r="F105" i="4"/>
  <c r="F104" i="4"/>
  <c r="E160" i="4"/>
  <c r="G92" i="4"/>
  <c r="H172" i="4"/>
  <c r="H181" i="4"/>
  <c r="F32" i="4"/>
  <c r="F24" i="4"/>
  <c r="F16" i="4"/>
  <c r="F49" i="4"/>
  <c r="F8" i="4"/>
  <c r="E24" i="4"/>
  <c r="M15" i="5" l="1"/>
  <c r="D217" i="4"/>
  <c r="M71" i="5"/>
  <c r="Q91" i="5"/>
  <c r="M80" i="5"/>
  <c r="N56" i="5"/>
  <c r="O56" i="5" s="1"/>
  <c r="N25" i="5"/>
  <c r="M96" i="5"/>
  <c r="P96" i="5"/>
  <c r="P95" i="5"/>
  <c r="P93" i="5" s="1"/>
  <c r="D249" i="4"/>
  <c r="N40" i="5"/>
  <c r="D108" i="4"/>
  <c r="Q16" i="5"/>
  <c r="Q13" i="5" s="1"/>
  <c r="P25" i="5"/>
  <c r="P31" i="5"/>
  <c r="M41" i="5"/>
  <c r="D57" i="4"/>
  <c r="M11" i="5"/>
  <c r="Q90" i="5"/>
  <c r="Q88" i="5" s="1"/>
  <c r="N60" i="5"/>
  <c r="P15" i="5"/>
  <c r="P13" i="5" s="1"/>
  <c r="N46" i="5"/>
  <c r="O46" i="5" s="1"/>
  <c r="M61" i="5"/>
  <c r="P41" i="5"/>
  <c r="P55" i="5"/>
  <c r="D152" i="4"/>
  <c r="Q36" i="5"/>
  <c r="Q26" i="5"/>
  <c r="N55" i="5"/>
  <c r="D141" i="4"/>
  <c r="Q35" i="5"/>
  <c r="Q33" i="5" s="1"/>
  <c r="N31" i="5"/>
  <c r="O31" i="5" s="1"/>
  <c r="M60" i="5"/>
  <c r="D77" i="4"/>
  <c r="Q31" i="5"/>
  <c r="O25" i="5"/>
  <c r="M55" i="5"/>
  <c r="P21" i="5"/>
  <c r="N11" i="5"/>
  <c r="O11" i="5" s="1"/>
  <c r="M25" i="5"/>
  <c r="M10" i="5"/>
  <c r="Q40" i="5"/>
  <c r="M35" i="5"/>
  <c r="D40" i="4"/>
  <c r="P30" i="5"/>
  <c r="P28" i="5" s="1"/>
  <c r="N91" i="5"/>
  <c r="O91" i="5" s="1"/>
  <c r="D97" i="4"/>
  <c r="Q20" i="5"/>
  <c r="D231" i="4"/>
  <c r="P90" i="5"/>
  <c r="P88" i="5" s="1"/>
  <c r="P75" i="5"/>
  <c r="P73" i="5" s="1"/>
  <c r="P10" i="5"/>
  <c r="M86" i="5"/>
  <c r="M20" i="5"/>
  <c r="P100" i="5"/>
  <c r="P98" i="5" s="1"/>
  <c r="Q81" i="5"/>
  <c r="M91" i="5"/>
  <c r="L91" i="5" s="1"/>
  <c r="K91" i="5" s="1"/>
  <c r="J91" i="5" s="1"/>
  <c r="I91" i="5" s="1"/>
  <c r="M95" i="5"/>
  <c r="D242" i="4"/>
  <c r="D16" i="4"/>
  <c r="D8" i="4"/>
  <c r="D34" i="4"/>
  <c r="D168" i="4"/>
  <c r="D180" i="4"/>
  <c r="D196" i="4"/>
  <c r="D212" i="4"/>
  <c r="D32" i="4"/>
  <c r="D24" i="4"/>
  <c r="D175" i="4"/>
  <c r="D205" i="4"/>
  <c r="D51" i="4"/>
  <c r="D10" i="4"/>
  <c r="D26" i="4"/>
  <c r="D18" i="4"/>
  <c r="D163" i="4"/>
  <c r="D203" i="4"/>
  <c r="D49" i="4"/>
  <c r="P65" i="5"/>
  <c r="N66" i="5"/>
  <c r="O66" i="5" s="1"/>
  <c r="P50" i="5"/>
  <c r="P51" i="5"/>
  <c r="M70" i="5"/>
  <c r="P70" i="5"/>
  <c r="N26" i="5"/>
  <c r="O26" i="5" s="1"/>
  <c r="Q56" i="5"/>
  <c r="N45" i="5"/>
  <c r="P36" i="5"/>
  <c r="Q30" i="5"/>
  <c r="Q28" i="5" s="1"/>
  <c r="P46" i="5"/>
  <c r="O60" i="5"/>
  <c r="P11" i="5"/>
  <c r="D256" i="4"/>
  <c r="Q55" i="5"/>
  <c r="Q53" i="5" s="1"/>
  <c r="M46" i="5"/>
  <c r="N21" i="5"/>
  <c r="O21" i="5" s="1"/>
  <c r="Q45" i="5"/>
  <c r="Q43" i="5" s="1"/>
  <c r="M36" i="5"/>
  <c r="N90" i="5"/>
  <c r="N75" i="5"/>
  <c r="N96" i="5"/>
  <c r="O96" i="5" s="1"/>
  <c r="M101" i="5"/>
  <c r="M98" i="5" s="1"/>
  <c r="D245" i="4"/>
  <c r="M65" i="5"/>
  <c r="N81" i="5"/>
  <c r="O81" i="5" s="1"/>
  <c r="M51" i="5"/>
  <c r="N95" i="5"/>
  <c r="Q96" i="5"/>
  <c r="Q65" i="5"/>
  <c r="Q63" i="5" s="1"/>
  <c r="Q70" i="5"/>
  <c r="D238" i="4"/>
  <c r="Q50" i="5"/>
  <c r="D235" i="4"/>
  <c r="O40" i="5"/>
  <c r="D44" i="4"/>
  <c r="L16" i="5"/>
  <c r="K16" i="5" s="1"/>
  <c r="J16" i="5" s="1"/>
  <c r="I16" i="5" s="1"/>
  <c r="M30" i="5"/>
  <c r="P61" i="5"/>
  <c r="N30" i="5"/>
  <c r="P35" i="5"/>
  <c r="P33" i="5" s="1"/>
  <c r="P20" i="5"/>
  <c r="P18" i="5" s="1"/>
  <c r="M56" i="5"/>
  <c r="D71" i="4"/>
  <c r="M90" i="5"/>
  <c r="N10" i="5"/>
  <c r="Q41" i="5"/>
  <c r="D112" i="4"/>
  <c r="N61" i="5"/>
  <c r="O61" i="5" s="1"/>
  <c r="D101" i="4"/>
  <c r="M40" i="5"/>
  <c r="P56" i="5"/>
  <c r="Q100" i="5"/>
  <c r="Q98" i="5" s="1"/>
  <c r="M81" i="5"/>
  <c r="M78" i="5" s="1"/>
  <c r="N101" i="5"/>
  <c r="O101" i="5" s="1"/>
  <c r="N20" i="5"/>
  <c r="D228" i="4"/>
  <c r="M75" i="5"/>
  <c r="D134" i="4"/>
  <c r="Q21" i="5"/>
  <c r="D214" i="4"/>
  <c r="M76" i="5"/>
  <c r="N65" i="5"/>
  <c r="O50" i="5"/>
  <c r="Q85" i="5"/>
  <c r="M85" i="5"/>
  <c r="Q76" i="5"/>
  <c r="Q86" i="5"/>
  <c r="Q71" i="5"/>
  <c r="D130" i="4"/>
  <c r="N70" i="5"/>
  <c r="M50" i="5"/>
  <c r="M13" i="5"/>
  <c r="Q23" i="5"/>
  <c r="D81" i="4"/>
  <c r="Q11" i="5"/>
  <c r="L11" i="5" s="1"/>
  <c r="K11" i="5" s="1"/>
  <c r="J11" i="5" s="1"/>
  <c r="I11" i="5" s="1"/>
  <c r="N35" i="5"/>
  <c r="Q61" i="5"/>
  <c r="D119" i="4"/>
  <c r="N36" i="5"/>
  <c r="O36" i="5" s="1"/>
  <c r="D221" i="4"/>
  <c r="M26" i="5"/>
  <c r="N41" i="5"/>
  <c r="O41" i="5" s="1"/>
  <c r="P26" i="5"/>
  <c r="P23" i="5" s="1"/>
  <c r="Q60" i="5"/>
  <c r="P40" i="5"/>
  <c r="P38" i="5" s="1"/>
  <c r="M45" i="5"/>
  <c r="Q78" i="5"/>
  <c r="M31" i="5"/>
  <c r="P60" i="5"/>
  <c r="P58" i="5" s="1"/>
  <c r="D156" i="4"/>
  <c r="P45" i="5"/>
  <c r="N13" i="5"/>
  <c r="O15" i="5"/>
  <c r="O13" i="5" s="1"/>
  <c r="M21" i="5"/>
  <c r="L21" i="5" s="1"/>
  <c r="K21" i="5" s="1"/>
  <c r="J21" i="5" s="1"/>
  <c r="I21" i="5" s="1"/>
  <c r="N80" i="5"/>
  <c r="N100" i="5"/>
  <c r="D91" i="4"/>
  <c r="Q10" i="5"/>
  <c r="Q8" i="5" s="1"/>
  <c r="D224" i="4"/>
  <c r="Q95" i="5"/>
  <c r="Q93" i="5" s="1"/>
  <c r="D259" i="4"/>
  <c r="P66" i="5"/>
  <c r="L66" i="5" s="1"/>
  <c r="K66" i="5" s="1"/>
  <c r="J66" i="5" s="1"/>
  <c r="I66" i="5" s="1"/>
  <c r="P71" i="5"/>
  <c r="L71" i="5" s="1"/>
  <c r="K71" i="5" s="1"/>
  <c r="J71" i="5" s="1"/>
  <c r="I71" i="5" s="1"/>
  <c r="N85" i="5"/>
  <c r="P81" i="5"/>
  <c r="P78" i="5" s="1"/>
  <c r="D187" i="4"/>
  <c r="Q51" i="5"/>
  <c r="Q75" i="5"/>
  <c r="Q73" i="5" s="1"/>
  <c r="P86" i="5"/>
  <c r="P83" i="5" s="1"/>
  <c r="N51" i="5"/>
  <c r="O51" i="5" s="1"/>
  <c r="P43" i="5" l="1"/>
  <c r="Q58" i="5"/>
  <c r="L46" i="5"/>
  <c r="K46" i="5" s="1"/>
  <c r="J46" i="5" s="1"/>
  <c r="I46" i="5" s="1"/>
  <c r="O70" i="5"/>
  <c r="O68" i="5" s="1"/>
  <c r="N68" i="5"/>
  <c r="N48" i="5"/>
  <c r="M88" i="5"/>
  <c r="L101" i="5"/>
  <c r="K101" i="5" s="1"/>
  <c r="J101" i="5" s="1"/>
  <c r="I101" i="5" s="1"/>
  <c r="L36" i="5"/>
  <c r="K36" i="5" s="1"/>
  <c r="J36" i="5" s="1"/>
  <c r="I36" i="5" s="1"/>
  <c r="N58" i="5"/>
  <c r="O45" i="5"/>
  <c r="O43" i="5" s="1"/>
  <c r="N43" i="5"/>
  <c r="P68" i="5"/>
  <c r="L86" i="5"/>
  <c r="K86" i="5" s="1"/>
  <c r="J86" i="5" s="1"/>
  <c r="I86" i="5" s="1"/>
  <c r="M33" i="5"/>
  <c r="O23" i="5"/>
  <c r="O55" i="5"/>
  <c r="O53" i="5" s="1"/>
  <c r="N53" i="5"/>
  <c r="P53" i="5"/>
  <c r="O85" i="5"/>
  <c r="O83" i="5" s="1"/>
  <c r="N83" i="5"/>
  <c r="N98" i="5"/>
  <c r="O100" i="5"/>
  <c r="O98" i="5" s="1"/>
  <c r="M43" i="5"/>
  <c r="L15" i="5"/>
  <c r="M83" i="5"/>
  <c r="L85" i="5"/>
  <c r="O48" i="5"/>
  <c r="N18" i="5"/>
  <c r="O20" i="5"/>
  <c r="O18" i="5" s="1"/>
  <c r="O30" i="5"/>
  <c r="O28" i="5" s="1"/>
  <c r="N28" i="5"/>
  <c r="Q48" i="5"/>
  <c r="M63" i="5"/>
  <c r="L41" i="5"/>
  <c r="K41" i="5" s="1"/>
  <c r="J41" i="5" s="1"/>
  <c r="I41" i="5" s="1"/>
  <c r="M68" i="5"/>
  <c r="P63" i="5"/>
  <c r="L96" i="5"/>
  <c r="K96" i="5" s="1"/>
  <c r="J96" i="5" s="1"/>
  <c r="I96" i="5" s="1"/>
  <c r="Q38" i="5"/>
  <c r="L31" i="5"/>
  <c r="K31" i="5" s="1"/>
  <c r="J31" i="5" s="1"/>
  <c r="I31" i="5" s="1"/>
  <c r="L26" i="5"/>
  <c r="K26" i="5" s="1"/>
  <c r="J26" i="5" s="1"/>
  <c r="I26" i="5" s="1"/>
  <c r="O80" i="5"/>
  <c r="O78" i="5" s="1"/>
  <c r="N78" i="5"/>
  <c r="L100" i="5"/>
  <c r="O65" i="5"/>
  <c r="O63" i="5" s="1"/>
  <c r="N63" i="5"/>
  <c r="L40" i="5"/>
  <c r="M38" i="5"/>
  <c r="L56" i="5"/>
  <c r="K56" i="5" s="1"/>
  <c r="J56" i="5" s="1"/>
  <c r="I56" i="5" s="1"/>
  <c r="O38" i="5"/>
  <c r="O95" i="5"/>
  <c r="O93" i="5" s="1"/>
  <c r="N93" i="5"/>
  <c r="N73" i="5"/>
  <c r="O75" i="5"/>
  <c r="O73" i="5" s="1"/>
  <c r="P8" i="5"/>
  <c r="M8" i="5"/>
  <c r="M53" i="5"/>
  <c r="L55" i="5"/>
  <c r="L61" i="5"/>
  <c r="K61" i="5" s="1"/>
  <c r="J61" i="5" s="1"/>
  <c r="I61" i="5" s="1"/>
  <c r="N33" i="5"/>
  <c r="O35" i="5"/>
  <c r="O33" i="5" s="1"/>
  <c r="M48" i="5"/>
  <c r="L50" i="5"/>
  <c r="Q83" i="5"/>
  <c r="L76" i="5"/>
  <c r="K76" i="5" s="1"/>
  <c r="J76" i="5" s="1"/>
  <c r="I76" i="5" s="1"/>
  <c r="M73" i="5"/>
  <c r="L81" i="5"/>
  <c r="K81" i="5" s="1"/>
  <c r="J81" i="5" s="1"/>
  <c r="I81" i="5" s="1"/>
  <c r="N8" i="5"/>
  <c r="O10" i="5"/>
  <c r="O8" i="5" s="1"/>
  <c r="M28" i="5"/>
  <c r="N38" i="5"/>
  <c r="Q68" i="5"/>
  <c r="L51" i="5"/>
  <c r="K51" i="5" s="1"/>
  <c r="J51" i="5" s="1"/>
  <c r="I51" i="5" s="1"/>
  <c r="O90" i="5"/>
  <c r="O88" i="5" s="1"/>
  <c r="N88" i="5"/>
  <c r="O58" i="5"/>
  <c r="P48" i="5"/>
  <c r="M93" i="5"/>
  <c r="M18" i="5"/>
  <c r="L20" i="5"/>
  <c r="Q18" i="5"/>
  <c r="M23" i="5"/>
  <c r="L25" i="5"/>
  <c r="N23" i="5"/>
  <c r="M58" i="5"/>
  <c r="L60" i="5"/>
  <c r="L45" i="5" l="1"/>
  <c r="L70" i="5"/>
  <c r="L30" i="5"/>
  <c r="L28" i="5" s="1"/>
  <c r="L95" i="5"/>
  <c r="K95" i="5" s="1"/>
  <c r="L10" i="5"/>
  <c r="K10" i="5" s="1"/>
  <c r="L75" i="5"/>
  <c r="K75" i="5" s="1"/>
  <c r="K30" i="5"/>
  <c r="L65" i="5"/>
  <c r="L83" i="5"/>
  <c r="K85" i="5"/>
  <c r="K20" i="5"/>
  <c r="L18" i="5"/>
  <c r="K50" i="5"/>
  <c r="L48" i="5"/>
  <c r="K100" i="5"/>
  <c r="L98" i="5"/>
  <c r="K70" i="5"/>
  <c r="L68" i="5"/>
  <c r="L35" i="5"/>
  <c r="K25" i="5"/>
  <c r="L23" i="5"/>
  <c r="K55" i="5"/>
  <c r="L53" i="5"/>
  <c r="K40" i="5"/>
  <c r="L38" i="5"/>
  <c r="K15" i="5"/>
  <c r="L13" i="5"/>
  <c r="L90" i="5"/>
  <c r="L58" i="5"/>
  <c r="K60" i="5"/>
  <c r="L93" i="5"/>
  <c r="K45" i="5"/>
  <c r="L43" i="5"/>
  <c r="L80" i="5"/>
  <c r="L73" i="5" l="1"/>
  <c r="L8" i="5"/>
  <c r="K43" i="5"/>
  <c r="J45" i="5"/>
  <c r="K68" i="5"/>
  <c r="J70" i="5"/>
  <c r="J50" i="5"/>
  <c r="K48" i="5"/>
  <c r="K18" i="5"/>
  <c r="J20" i="5"/>
  <c r="K8" i="5"/>
  <c r="J10" i="5"/>
  <c r="K38" i="5"/>
  <c r="J40" i="5"/>
  <c r="K23" i="5"/>
  <c r="J25" i="5"/>
  <c r="K83" i="5"/>
  <c r="J85" i="5"/>
  <c r="K90" i="5"/>
  <c r="L88" i="5"/>
  <c r="K93" i="5"/>
  <c r="J95" i="5"/>
  <c r="K98" i="5"/>
  <c r="J100" i="5"/>
  <c r="K73" i="5"/>
  <c r="J75" i="5"/>
  <c r="K80" i="5"/>
  <c r="L78" i="5"/>
  <c r="K35" i="5"/>
  <c r="L33" i="5"/>
  <c r="J60" i="5"/>
  <c r="K58" i="5"/>
  <c r="K13" i="5"/>
  <c r="J15" i="5"/>
  <c r="K53" i="5"/>
  <c r="J55" i="5"/>
  <c r="K65" i="5"/>
  <c r="L63" i="5"/>
  <c r="K28" i="5"/>
  <c r="J30" i="5"/>
  <c r="J13" i="5" l="1"/>
  <c r="I15" i="5"/>
  <c r="I13" i="5" s="1"/>
  <c r="J73" i="5"/>
  <c r="I75" i="5"/>
  <c r="I73" i="5" s="1"/>
  <c r="J93" i="5"/>
  <c r="I95" i="5"/>
  <c r="I93" i="5" s="1"/>
  <c r="J83" i="5"/>
  <c r="I85" i="5"/>
  <c r="I83" i="5" s="1"/>
  <c r="J38" i="5"/>
  <c r="I40" i="5"/>
  <c r="I38" i="5" s="1"/>
  <c r="J18" i="5"/>
  <c r="I20" i="5"/>
  <c r="I18" i="5" s="1"/>
  <c r="J68" i="5"/>
  <c r="I70" i="5"/>
  <c r="I68" i="5" s="1"/>
  <c r="J65" i="5"/>
  <c r="K63" i="5"/>
  <c r="J35" i="5"/>
  <c r="K33" i="5"/>
  <c r="J28" i="5"/>
  <c r="I30" i="5"/>
  <c r="I28" i="5" s="1"/>
  <c r="J53" i="5"/>
  <c r="I55" i="5"/>
  <c r="I53" i="5" s="1"/>
  <c r="I100" i="5"/>
  <c r="I98" i="5" s="1"/>
  <c r="J98" i="5"/>
  <c r="I25" i="5"/>
  <c r="I23" i="5" s="1"/>
  <c r="J23" i="5"/>
  <c r="J8" i="5"/>
  <c r="I10" i="5"/>
  <c r="I8" i="5" s="1"/>
  <c r="J43" i="5"/>
  <c r="I45" i="5"/>
  <c r="I43" i="5" s="1"/>
  <c r="I60" i="5"/>
  <c r="I58" i="5" s="1"/>
  <c r="J58" i="5"/>
  <c r="J80" i="5"/>
  <c r="K78" i="5"/>
  <c r="J90" i="5"/>
  <c r="K88" i="5"/>
  <c r="I50" i="5"/>
  <c r="I48" i="5" s="1"/>
  <c r="J48" i="5"/>
  <c r="J88" i="5" l="1"/>
  <c r="I90" i="5"/>
  <c r="I88" i="5" s="1"/>
  <c r="I65" i="5"/>
  <c r="I63" i="5" s="1"/>
  <c r="J63" i="5"/>
  <c r="I80" i="5"/>
  <c r="I78" i="5" s="1"/>
  <c r="J78" i="5"/>
  <c r="J33" i="5"/>
  <c r="I35" i="5"/>
  <c r="I33" i="5" s="1"/>
</calcChain>
</file>

<file path=xl/sharedStrings.xml><?xml version="1.0" encoding="utf-8"?>
<sst xmlns="http://schemas.openxmlformats.org/spreadsheetml/2006/main" count="3325" uniqueCount="435">
  <si>
    <t>Subpresupuesto</t>
  </si>
  <si>
    <t>m3/DIA</t>
  </si>
  <si>
    <t>Código</t>
  </si>
  <si>
    <t>Descripción Recurso</t>
  </si>
  <si>
    <t>Unidad</t>
  </si>
  <si>
    <t>Cuadrilla</t>
  </si>
  <si>
    <t>Precio U$</t>
  </si>
  <si>
    <t>Parcial U$</t>
  </si>
  <si>
    <t>Mano de Obra</t>
  </si>
  <si>
    <t>hh</t>
  </si>
  <si>
    <t>0101010005</t>
  </si>
  <si>
    <t>Materiales</t>
  </si>
  <si>
    <t>0207070002</t>
  </si>
  <si>
    <t>AGUA</t>
  </si>
  <si>
    <t>m3</t>
  </si>
  <si>
    <t>Equipos</t>
  </si>
  <si>
    <t>hm</t>
  </si>
  <si>
    <t>0101010008</t>
  </si>
  <si>
    <t>Capataz Civil</t>
  </si>
  <si>
    <t>0101010004</t>
  </si>
  <si>
    <t>0101010003</t>
  </si>
  <si>
    <t>0301010044</t>
  </si>
  <si>
    <t>Herramientas (% de MO)</t>
  </si>
  <si>
    <t>%mo</t>
  </si>
  <si>
    <t>0101010002</t>
  </si>
  <si>
    <t>kg</t>
  </si>
  <si>
    <t>0211010001</t>
  </si>
  <si>
    <t>02190100010014</t>
  </si>
  <si>
    <t>CONCRETO PREMEZCLADO F'C=210 kg/cm2 CON CEMENTO TIPO V</t>
  </si>
  <si>
    <t>m2</t>
  </si>
  <si>
    <t>und/DIA</t>
  </si>
  <si>
    <t>und</t>
  </si>
  <si>
    <t>m/DIA</t>
  </si>
  <si>
    <t>Costo unitario directo por : m</t>
  </si>
  <si>
    <t>011202031110</t>
  </si>
  <si>
    <t>m</t>
  </si>
  <si>
    <t>EQ.</t>
  </si>
  <si>
    <t>0293010004</t>
  </si>
  <si>
    <t>0293010007</t>
  </si>
  <si>
    <t>0293010009</t>
  </si>
  <si>
    <t>MO.</t>
  </si>
  <si>
    <t>0103030017</t>
  </si>
  <si>
    <t>Jefe de Grupo</t>
  </si>
  <si>
    <t>0101030007</t>
  </si>
  <si>
    <t>SOLDADOR</t>
  </si>
  <si>
    <t>0276020078</t>
  </si>
  <si>
    <t>02010300010001</t>
  </si>
  <si>
    <t>GASOLINA 84</t>
  </si>
  <si>
    <t>gal</t>
  </si>
  <si>
    <t>0276020077</t>
  </si>
  <si>
    <t>02901300050008</t>
  </si>
  <si>
    <t>0201030003</t>
  </si>
  <si>
    <t>0301220007</t>
  </si>
  <si>
    <t>0301270005</t>
  </si>
  <si>
    <t>MOTOSOLDADORA</t>
  </si>
  <si>
    <t>0293010016</t>
  </si>
  <si>
    <t>0293010011</t>
  </si>
  <si>
    <t>0293010013</t>
  </si>
  <si>
    <t>0293010020</t>
  </si>
  <si>
    <t>0293010018</t>
  </si>
  <si>
    <t>0293010022</t>
  </si>
  <si>
    <t>0101030000</t>
  </si>
  <si>
    <t>0240010014</t>
  </si>
  <si>
    <t>0301010043</t>
  </si>
  <si>
    <t>0292020003</t>
  </si>
  <si>
    <t>0292020002</t>
  </si>
  <si>
    <t>0301220011</t>
  </si>
  <si>
    <t>CAMIONETA</t>
  </si>
  <si>
    <t>0301330009</t>
  </si>
  <si>
    <t>Cortadora de Asfalto/Concreto</t>
  </si>
  <si>
    <t>03010300040005</t>
  </si>
  <si>
    <t>0301030011</t>
  </si>
  <si>
    <t>0301000021</t>
  </si>
  <si>
    <t>0207080002</t>
  </si>
  <si>
    <t>0207050003</t>
  </si>
  <si>
    <t>Afirmado puesto en Obra</t>
  </si>
  <si>
    <t>0207020003</t>
  </si>
  <si>
    <t>Arena Puesto en Obra</t>
  </si>
  <si>
    <t>0276010015</t>
  </si>
  <si>
    <t>02671100060004</t>
  </si>
  <si>
    <t>0293010002</t>
  </si>
  <si>
    <t>0207020004</t>
  </si>
  <si>
    <t>Carpa de Arenado</t>
  </si>
  <si>
    <t>0222080017</t>
  </si>
  <si>
    <t>bol</t>
  </si>
  <si>
    <t>0210030003</t>
  </si>
  <si>
    <t>0255140001</t>
  </si>
  <si>
    <t>0210030004</t>
  </si>
  <si>
    <t>0210030005</t>
  </si>
  <si>
    <t>0210030006</t>
  </si>
  <si>
    <t>0210030008</t>
  </si>
  <si>
    <t>0210030009</t>
  </si>
  <si>
    <t>0210030010</t>
  </si>
  <si>
    <t>0210030011</t>
  </si>
  <si>
    <t>0210030012</t>
  </si>
  <si>
    <t>0210030013</t>
  </si>
  <si>
    <t>0210030007</t>
  </si>
  <si>
    <t>0290170003</t>
  </si>
  <si>
    <t>0301000026</t>
  </si>
  <si>
    <t>0301000028</t>
  </si>
  <si>
    <t>0294010004</t>
  </si>
  <si>
    <t>0290240006</t>
  </si>
  <si>
    <t>0292010004</t>
  </si>
  <si>
    <t>0290230060</t>
  </si>
  <si>
    <t>0290240007</t>
  </si>
  <si>
    <t>0290230061</t>
  </si>
  <si>
    <t>0301040004</t>
  </si>
  <si>
    <t>03012500010009</t>
  </si>
  <si>
    <t>GRUPO ELECTROGENO DE 50 KW.</t>
  </si>
  <si>
    <t>0102020012</t>
  </si>
  <si>
    <t>ASISTENTE</t>
  </si>
  <si>
    <t>0103010013</t>
  </si>
  <si>
    <t>Ingeniero de Proyecto</t>
  </si>
  <si>
    <t>0207040002</t>
  </si>
  <si>
    <t>Material Eliminado SC</t>
  </si>
  <si>
    <t>0213010001</t>
  </si>
  <si>
    <t>0101020002</t>
  </si>
  <si>
    <t>FUSIONISTA</t>
  </si>
  <si>
    <t>0101010006</t>
  </si>
  <si>
    <t>0301220018</t>
  </si>
  <si>
    <t>CAMION VOLQUETE 4 X 2 210-280 HP 8M3</t>
  </si>
  <si>
    <t>01.01.01.01</t>
  </si>
  <si>
    <t>011201010254</t>
  </si>
  <si>
    <t>011201010484</t>
  </si>
  <si>
    <t>011201011302</t>
  </si>
  <si>
    <t>011201011657</t>
  </si>
  <si>
    <t>01.01.01.02</t>
  </si>
  <si>
    <t>0112010101C6</t>
  </si>
  <si>
    <t>011201010356</t>
  </si>
  <si>
    <t>011201010622</t>
  </si>
  <si>
    <t>011201010928</t>
  </si>
  <si>
    <t>011201011004</t>
  </si>
  <si>
    <t>011201011119</t>
  </si>
  <si>
    <t>01.01.02.01</t>
  </si>
  <si>
    <t>011201010443</t>
  </si>
  <si>
    <t>011201011502</t>
  </si>
  <si>
    <t>01.01.02.02</t>
  </si>
  <si>
    <t>011201010809</t>
  </si>
  <si>
    <t>011201010909</t>
  </si>
  <si>
    <t>011201011003</t>
  </si>
  <si>
    <t>011201011103</t>
  </si>
  <si>
    <t>011201011701</t>
  </si>
  <si>
    <t>01.01.03.01</t>
  </si>
  <si>
    <t>011201010442</t>
  </si>
  <si>
    <t>01.01.04.01</t>
  </si>
  <si>
    <t>011201010444</t>
  </si>
  <si>
    <t>011201010709</t>
  </si>
  <si>
    <t>01.01.05.01</t>
  </si>
  <si>
    <t>011201010467</t>
  </si>
  <si>
    <t>01.01.06.01</t>
  </si>
  <si>
    <t>011201010205</t>
  </si>
  <si>
    <t>01.01.06.02</t>
  </si>
  <si>
    <t>011201010404</t>
  </si>
  <si>
    <t>011201010405</t>
  </si>
  <si>
    <t>CODIGO VNR:</t>
  </si>
  <si>
    <t>Costo Unitario U$</t>
  </si>
  <si>
    <t xml:space="preserve">Tipo de Insumo </t>
  </si>
  <si>
    <t>EQUIPOS</t>
  </si>
  <si>
    <t xml:space="preserve">MANO DE OBRA </t>
  </si>
  <si>
    <t xml:space="preserve">MATERIALES </t>
  </si>
  <si>
    <t>01.01.09.01</t>
  </si>
  <si>
    <t>01.01.10.02</t>
  </si>
  <si>
    <t>01.01.11.01</t>
  </si>
  <si>
    <t>01.02.02.01</t>
  </si>
  <si>
    <t>Subcontratos</t>
  </si>
  <si>
    <t>Lista de Insumos</t>
  </si>
  <si>
    <t>01.01.13.01</t>
  </si>
  <si>
    <t>01.01.14.02</t>
  </si>
  <si>
    <t xml:space="preserve">Partida </t>
  </si>
  <si>
    <t xml:space="preserve">Nombre de Sub - Partida </t>
  </si>
  <si>
    <t xml:space="preserve">Rendimiento </t>
  </si>
  <si>
    <t xml:space="preserve">Costo unitario directo </t>
  </si>
  <si>
    <t xml:space="preserve">Costo de mano de obra </t>
  </si>
  <si>
    <t xml:space="preserve">Costo de Materiales </t>
  </si>
  <si>
    <t xml:space="preserve">Costo de equipos </t>
  </si>
  <si>
    <t xml:space="preserve">Codigo de Recursos </t>
  </si>
  <si>
    <t>unidad</t>
  </si>
  <si>
    <t xml:space="preserve">Cantidad </t>
  </si>
  <si>
    <t>Codigo de Subpartida</t>
  </si>
  <si>
    <t>Descripción Subpartida</t>
  </si>
  <si>
    <t xml:space="preserve">Subpartida </t>
  </si>
  <si>
    <t>01.02.01.01</t>
  </si>
  <si>
    <t>01.02.03.01</t>
  </si>
  <si>
    <t>01.02.04.01</t>
  </si>
  <si>
    <t>01.02.05.01</t>
  </si>
  <si>
    <t>01.02.06.01</t>
  </si>
  <si>
    <t>01.02.07.01</t>
  </si>
  <si>
    <t>01.02.08.01</t>
  </si>
  <si>
    <t>01.02.10.01</t>
  </si>
  <si>
    <t>01.02.11.01</t>
  </si>
  <si>
    <t>01.02.12.01</t>
  </si>
  <si>
    <t>01.02.13.01</t>
  </si>
  <si>
    <t>01.02.14.01</t>
  </si>
  <si>
    <t>01.02.15.01</t>
  </si>
  <si>
    <t>01.03.01.01</t>
  </si>
  <si>
    <t>01.03.02.01</t>
  </si>
  <si>
    <t>01.03.05.01</t>
  </si>
  <si>
    <t>01.03.06.01</t>
  </si>
  <si>
    <t>Fuente</t>
  </si>
  <si>
    <t>Revista Capeco</t>
  </si>
  <si>
    <t>Revista Costos</t>
  </si>
  <si>
    <t xml:space="preserve">Costo de Subcontratos </t>
  </si>
  <si>
    <t>Id</t>
  </si>
  <si>
    <t>VNR</t>
  </si>
  <si>
    <t>Descripcion 1</t>
  </si>
  <si>
    <t>1010100060002</t>
  </si>
  <si>
    <t xml:space="preserve">Obras Civiles de </t>
  </si>
  <si>
    <t xml:space="preserve">Obras Mecánicas de </t>
  </si>
  <si>
    <t>Relleno p/valvula enterrada con material de prestamo de piedra chancada de 1/2"</t>
  </si>
  <si>
    <t>Capataz</t>
  </si>
  <si>
    <t>Operario</t>
  </si>
  <si>
    <t>Peón</t>
  </si>
  <si>
    <t>Piedra chancada de 1/2"-3/4"</t>
  </si>
  <si>
    <t>Suministro e Instalación de Campana de pvc para monitores (e=4mm) Ø=1000</t>
  </si>
  <si>
    <t>Suministro e Instalación de Valvula esferica #150 RF PT Ø2.5"</t>
  </si>
  <si>
    <t>Suministro e Instalación de Brida WN #150 RF Ø2.5"</t>
  </si>
  <si>
    <t>Suministro e Instalación de Cap. Sch40/11.13mm</t>
  </si>
  <si>
    <t xml:space="preserve">Suministro e Instalación de Tapa de registro y monitoreo </t>
  </si>
  <si>
    <t>Suministro e Instalación de Tuberia de pvc Ø=4" (Relleno de piedra chancada)</t>
  </si>
  <si>
    <t>Bloque de concreto Ø0.45mx0.27</t>
  </si>
  <si>
    <t>Oficial</t>
  </si>
  <si>
    <t>Arena Gruesa</t>
  </si>
  <si>
    <t>Cemento portland tipo V (42.5KG)</t>
  </si>
  <si>
    <t>Madera para encofrado</t>
  </si>
  <si>
    <t>p2</t>
  </si>
  <si>
    <t>bls</t>
  </si>
  <si>
    <t>Valvula esferica #150 RF PT Ø2.5"</t>
  </si>
  <si>
    <t>Brida WN #150 RF Ø2.5"</t>
  </si>
  <si>
    <t>Campana de pvc para monitores (e=4mm) Ø=1000</t>
  </si>
  <si>
    <t>Pegamento para PVC</t>
  </si>
  <si>
    <t>Cap. Sch40/11.13mm</t>
  </si>
  <si>
    <t xml:space="preserve">Tapa de registro y monitoreo </t>
  </si>
  <si>
    <t>Tuberia de pvc Ø=4"</t>
  </si>
  <si>
    <t>gln</t>
  </si>
  <si>
    <t>Suministro e Instalación de Valvula esferica #150 RF PT Ø3"</t>
  </si>
  <si>
    <t>Suministro e Instalación de Brida WN #150 RF Ø3"</t>
  </si>
  <si>
    <t>Brida WN #150 RF Ø3"</t>
  </si>
  <si>
    <t>Válvula de Acero de 3'' de Acero de 50 bar de tipo Bola</t>
  </si>
  <si>
    <t>Válvula de Acero de 4'' de Acero de 19 bar de tipo Bola</t>
  </si>
  <si>
    <t>Válvula de Acero de 4'' de Acero de 50 bar de tipo Bola</t>
  </si>
  <si>
    <t>Válvula de Acero de 6'' de Acero de 19 bar de tipo Bola</t>
  </si>
  <si>
    <t>Válvula de Acero de 6'' de Acero de 50 bar de tipo Bola</t>
  </si>
  <si>
    <t>Válvula de Acero de 8'' de Acero de 19 bar de tipo Bola</t>
  </si>
  <si>
    <t>Válvula de Acero de 8'' de Acero de 50 bar de tipo Bola</t>
  </si>
  <si>
    <t>Válvula de Acero de 10'' de Acero de 19 bar de tipo Bola</t>
  </si>
  <si>
    <t>Válvula de Acero de 14'' de Acero de 19 bar de tipo Bola</t>
  </si>
  <si>
    <t>Válvula de Acero de 14'' de Acero de 50 bar de tipo Bola</t>
  </si>
  <si>
    <t>Válvula de Acero de 20'' de Acero de 50 bar de tipo Bola</t>
  </si>
  <si>
    <t>Válvula de Polietileno de 110mm de Alta densidad de 5 bar de tipo Bola</t>
  </si>
  <si>
    <t>Válvula de Polietileno de 160mm de Alta densidad de 5 bar de tipo Bola</t>
  </si>
  <si>
    <t>Válvula de Polietileno de 200mm de Alta densidad de 5 bar de tipo Bola</t>
  </si>
  <si>
    <t>Válvula de Polietileno de 32mm de Alta densidad de 5 bar de tipo Bola</t>
  </si>
  <si>
    <t>Válvula de Polietileno de 63mm de Alta densidad de 5 bar de tipo Bola</t>
  </si>
  <si>
    <t>Válvula de Polietileno de 90mm de Alta densidad de 5 bar de tipo Bola</t>
  </si>
  <si>
    <t xml:space="preserve"> Excavacion para camara</t>
  </si>
  <si>
    <t xml:space="preserve"> Eliminación de material excedente</t>
  </si>
  <si>
    <t xml:space="preserve"> Camara de concreto f¨c=210 kg/cm2 prefabricada, incluye refuerzo SN-150</t>
  </si>
  <si>
    <t xml:space="preserve"> Camara de concreto f¨c=210 kg/cm2 prefabricada, incluye refuerzo SN-300</t>
  </si>
  <si>
    <t xml:space="preserve"> Junta de poliuretano para losa de camara</t>
  </si>
  <si>
    <t xml:space="preserve"> Suministro e instalación de Marco y Tapa de fierro fundido Ø=800mm para camara de valvula</t>
  </si>
  <si>
    <t>Suministro e instalación de Escalera metalica con peldaños F°G°3/4" y accesorios</t>
  </si>
  <si>
    <t>Suministro e instalación de Valvula esferica extremos extendidos BWxNPTM 1500WOG Ø=1"</t>
  </si>
  <si>
    <t>Suministro e instalación de Weldolet 3000lbs BW Ø3"xØ1"</t>
  </si>
  <si>
    <t>Suministro e instalación de Tapon NPTH 3000lbs -A105</t>
  </si>
  <si>
    <t>Suministro e instalación de Valvula esferica #300 RF PT Ø3"</t>
  </si>
  <si>
    <t>Suministro e Instalación de Valvula esferica #150 RF PT Ø4"</t>
  </si>
  <si>
    <t>Suministro e Instalación de Brida WN #150 RF Ø4"</t>
  </si>
  <si>
    <t>Suministro e instalación de Valvula esferica #300 RF PT Ø4"</t>
  </si>
  <si>
    <t>Suministro e instalación de Weldolet 3000lbs BW Ø4"xØ1"</t>
  </si>
  <si>
    <t>Suministro e instalación de Valvula esferica #300 RF PT Ø6"</t>
  </si>
  <si>
    <t>Suministro e instalación de Weldolet 3000lbs BW Ø6"xØ1"</t>
  </si>
  <si>
    <t>Suministro e instalación de Valvula esferica #150 RF PT Ø6"</t>
  </si>
  <si>
    <t>Soporte de canal C, perno U-Bolt de Ø=1" recubierto con PVC y 4 pernos de expansión</t>
  </si>
  <si>
    <t>Suministro e instalación de Valvula esferica #150 RF PT Ø8"</t>
  </si>
  <si>
    <t>Suministro e instalación de Valvula esferica #900 RF PT Ø8"</t>
  </si>
  <si>
    <t>Suministro e instalación de Valvula esferica #300 RF PT Ø8"</t>
  </si>
  <si>
    <t>Suministro e instalación de Valvula esferica #150 RF PT Ø10"</t>
  </si>
  <si>
    <t>Suministro e instalación de Valvula esferica #900 RF PT Ø10"</t>
  </si>
  <si>
    <t>Suministro e instalación de Valvula esferica #150 RF PT Ø12"</t>
  </si>
  <si>
    <t>Operador de Equipo pesado</t>
  </si>
  <si>
    <t>Agua</t>
  </si>
  <si>
    <t>Poliuretano</t>
  </si>
  <si>
    <t>Volquete de 15m3</t>
  </si>
  <si>
    <t>Escalera metálica con peldaños de 3/4"</t>
  </si>
  <si>
    <t>Tapa de FF d=800mm inc. Marco</t>
  </si>
  <si>
    <t>Weldolet 3000lbs BW Ø3"xØ1"</t>
  </si>
  <si>
    <t>Tapon NPTH 3000lbs -A105</t>
  </si>
  <si>
    <t>0207020003A</t>
  </si>
  <si>
    <t>0207020003B</t>
  </si>
  <si>
    <t>Valvula esferica #150 RF PT Ø3"</t>
  </si>
  <si>
    <t>Valvula esferica #300 RF PT Ø3"</t>
  </si>
  <si>
    <t>Retroexcavadora</t>
  </si>
  <si>
    <t>Valvula esferica #150 RF PT Ø4"</t>
  </si>
  <si>
    <t>Brida WN #150 RF Ø4"</t>
  </si>
  <si>
    <t>Valvula esferica #300 RF PT Ø4"</t>
  </si>
  <si>
    <t>Weldolet 3000lbs BW Ø4"xØ1"</t>
  </si>
  <si>
    <t>Suministro e Instalación de Valvula esferica #150 RF PT Ø6"</t>
  </si>
  <si>
    <t>Valvula esferica #150 RF PT Ø6"</t>
  </si>
  <si>
    <t>Valvula esferica #300 RF PT Ø6"</t>
  </si>
  <si>
    <t>Suministro e Instalación de Brida WN #150 RF Ø6"</t>
  </si>
  <si>
    <t>Brida WN #150 RF Ø6"</t>
  </si>
  <si>
    <t>Weldolet 3000lbs BW Ø6"xØ1"</t>
  </si>
  <si>
    <t>01.02.12.02</t>
  </si>
  <si>
    <t>Suministro e instalación de Weldolet 3000lbs BW Ø14"xØ1"</t>
  </si>
  <si>
    <t>Suministro e instalación de Weldolet 3000lbs BW Ø16"xØ1"</t>
  </si>
  <si>
    <t>Suministro e instalación de Valvula esferica #150 RF PT Ø16"</t>
  </si>
  <si>
    <t>Suministro e instalación de Weldolet 3000lbs BW Ø8"xØ1"</t>
  </si>
  <si>
    <t>Suministro e instalación de Weldolet 3000lbs BW Ø10"xØ1"</t>
  </si>
  <si>
    <t>Suministro e instalación de Weldolet 3000lbs BW Ø12"xØ1"</t>
  </si>
  <si>
    <t>Suministro e instalación de Valvula esferica #300 RF PT Ø16"</t>
  </si>
  <si>
    <t>Valvula esferica #150 RF PT Ø8"</t>
  </si>
  <si>
    <t>Valvula esferica #300 RF PT Ø8"</t>
  </si>
  <si>
    <t>Valvula esferica #150 RF PT Ø10"</t>
  </si>
  <si>
    <t>Cargador sobre llantas de 80-95 HP 1.5-1.75 yd3</t>
  </si>
  <si>
    <t>Suministro e instalación de Valvula esferica #300 RF PT Ø10"</t>
  </si>
  <si>
    <t>Valvula esferica #900 RF PT Ø10"</t>
  </si>
  <si>
    <t>Valvula esferica #300 RF PT Ø10"</t>
  </si>
  <si>
    <t>Weldolet 3000lbs BW Ø10"xØ1"</t>
  </si>
  <si>
    <t>Valvula esferica #150 RF PT Ø12"</t>
  </si>
  <si>
    <t>Suministro e instalación de Valvula esferica #150 RF PT Ø14"</t>
  </si>
  <si>
    <t>Suministro e instalación de Valvula esferica #300 RF PT Ø14"</t>
  </si>
  <si>
    <t>Weldolet 3000lbs BW Ø14"xØ1"</t>
  </si>
  <si>
    <t>Weldolet 3000lbs BW Ø12"xØ1"</t>
  </si>
  <si>
    <t>Valvula esferica #150 RF PT Ø14"</t>
  </si>
  <si>
    <t>Valvula esferica #300 RF PT Ø14"</t>
  </si>
  <si>
    <t>Valvula esferica #150 RF PT Ø16"</t>
  </si>
  <si>
    <t>Valvula esferica #300 RF PT Ø16"</t>
  </si>
  <si>
    <t>Weldolet 3000lbs BW Ø16"xØ1"</t>
  </si>
  <si>
    <t>Plancha de Acero de 0.40 x 0.30 x 16mm</t>
  </si>
  <si>
    <t>Perno "U" Bolt con aislamiento de PVC</t>
  </si>
  <si>
    <t>Plancha de PVC 0.20 x 0.15m</t>
  </si>
  <si>
    <t>Perfil de acero tipo "C"</t>
  </si>
  <si>
    <t>Motosoldadora</t>
  </si>
  <si>
    <t xml:space="preserve"> Relleno de cama de arena min. 0.02</t>
  </si>
  <si>
    <t xml:space="preserve"> Bloque de concreto 0.35X0.35X0.15</t>
  </si>
  <si>
    <t>Suministro e Instalación de registro de poliválvula</t>
  </si>
  <si>
    <t>Suministro e Instalación de poliválvula Ø=110mm</t>
  </si>
  <si>
    <t>Suministro e Instalación de  Llave de polivalvula</t>
  </si>
  <si>
    <t>Suministro e Instalación de extensor, tapa de tubo y tubo gruia de polivalvula</t>
  </si>
  <si>
    <t>Suministro e Instalación de poliválvula Ø=160mm</t>
  </si>
  <si>
    <t>Suministro e Instalación de poliválvula Ø=200mm</t>
  </si>
  <si>
    <t>Suministro e Instalación de poliválvula Ø=32mm</t>
  </si>
  <si>
    <t>Suministro e Instalación de poliválvula Ø=63mm</t>
  </si>
  <si>
    <t>Suministro e Instalación de poliválvula Ø=90mm</t>
  </si>
  <si>
    <t>m2/DIA</t>
  </si>
  <si>
    <t>Arena Fina</t>
  </si>
  <si>
    <t>Registro de Poliválvula</t>
  </si>
  <si>
    <t>uns</t>
  </si>
  <si>
    <t>Llave de Poliválvula</t>
  </si>
  <si>
    <t>Extensor</t>
  </si>
  <si>
    <t>Tapa de tubo</t>
  </si>
  <si>
    <t>Tubo guia</t>
  </si>
  <si>
    <t>Valvula esferica PR 1500 WOG con extremos extendidos BWxNPT Ø12"</t>
  </si>
  <si>
    <t>Soldadura de unión electrofusión</t>
  </si>
  <si>
    <t>Poliválvula Ø=32mm</t>
  </si>
  <si>
    <t>Poliválvula Ø=63mm</t>
  </si>
  <si>
    <t>Poliválvula Ø=90mm</t>
  </si>
  <si>
    <t>Poliválvula Ø=110mm</t>
  </si>
  <si>
    <t>Poliválvula Ø=160mm</t>
  </si>
  <si>
    <t>Poliválvula Ø=200mm</t>
  </si>
  <si>
    <t>Valvula esferica #900 RF PT Ø8"</t>
  </si>
  <si>
    <t>01.02.12.03</t>
  </si>
  <si>
    <t>01.02.12.04</t>
  </si>
  <si>
    <t>01.02.12.05</t>
  </si>
  <si>
    <t>040103000801</t>
  </si>
  <si>
    <t>040104000601</t>
  </si>
  <si>
    <t>040104000801</t>
  </si>
  <si>
    <t>040106000601</t>
  </si>
  <si>
    <t>040106000801</t>
  </si>
  <si>
    <t>040105000801</t>
  </si>
  <si>
    <t>040105000601</t>
  </si>
  <si>
    <t>040107000601</t>
  </si>
  <si>
    <t>040109000601</t>
  </si>
  <si>
    <t>040109000801</t>
  </si>
  <si>
    <t>040111000801</t>
  </si>
  <si>
    <t>040203010401</t>
  </si>
  <si>
    <t>040206010401</t>
  </si>
  <si>
    <t>040207010401</t>
  </si>
  <si>
    <t>040208010401</t>
  </si>
  <si>
    <t>040209010401</t>
  </si>
  <si>
    <t>040210010401</t>
  </si>
  <si>
    <t>Valvula esferica extremos extendidos BWxNPTM 1500WOG Ø=1"</t>
  </si>
  <si>
    <t>Acero de Refuerzo fy=4200Kg/cm2</t>
  </si>
  <si>
    <t>Kg</t>
  </si>
  <si>
    <t>Aditivo para curado</t>
  </si>
  <si>
    <t>Trazo y Replanteo</t>
  </si>
  <si>
    <t>Encofrado y desencofrado para cámara</t>
  </si>
  <si>
    <t>Curado de concreto</t>
  </si>
  <si>
    <t>Concreto f¨c=280 kg/cm2 para cámara, cemento tipo V</t>
  </si>
  <si>
    <t>Concreto Premezclado f'c=280kg/cm2 con cemento tipo V</t>
  </si>
  <si>
    <t>Kg/DIA</t>
  </si>
  <si>
    <t>Aditivo para curado de concreto</t>
  </si>
  <si>
    <t>Topografo</t>
  </si>
  <si>
    <t>Teodolito</t>
  </si>
  <si>
    <t>Suministro e Instalación de válvula de acero de 20" de 50 bar - TIPO BOLA</t>
  </si>
  <si>
    <t>Suministro e Instalación de válvula de acero de 30" de 50 bar - TIPO BOLA</t>
  </si>
  <si>
    <t>Suministro e instalacion de válvula de acero de 20" de 50 bar - Tipo Bola</t>
  </si>
  <si>
    <t>Pedestal de Apoyo para tubería</t>
  </si>
  <si>
    <t>Equipamiento metálico para cámaras de válvulas de 20"</t>
  </si>
  <si>
    <t>Escalera tipo marinero (h=3.80m)</t>
  </si>
  <si>
    <t>Tapa de proteccion con bisagra</t>
  </si>
  <si>
    <t>Tapa de seguridad</t>
  </si>
  <si>
    <t>Equipamiento metálico para cámaras de válvulas de 30"</t>
  </si>
  <si>
    <t>Suministro e Instalación de válvula de acero de 20" de 153 bar - TIPO BOLA</t>
  </si>
  <si>
    <t>Válvula de Acero de 12'' de Acero de 19 bar de tipo Bola</t>
  </si>
  <si>
    <t>040108000601</t>
  </si>
  <si>
    <t>VALVULAS</t>
  </si>
  <si>
    <t>Referencial, estimado a partir de cotizacion referencial de Contugas</t>
  </si>
  <si>
    <t>Análisis de Precios Unitarios de Subpartidas</t>
  </si>
  <si>
    <t>Válvula de Polietileno de 25mm de Alta densidad de 5 bar de tipo Bola</t>
  </si>
  <si>
    <t>Suministro e Instalación de poliválvula Ø=25mm</t>
  </si>
  <si>
    <t>Poliválvula Ø=25mm</t>
  </si>
  <si>
    <t>040202010401</t>
  </si>
  <si>
    <t>PRESUPUESTO VALVULAS - CONTUGAS</t>
  </si>
  <si>
    <t>Resumen de Presupuesto</t>
  </si>
  <si>
    <t>002</t>
  </si>
  <si>
    <t>VALVULAS DE ACERO Y POLIETILENO</t>
  </si>
  <si>
    <t>Partidas</t>
  </si>
  <si>
    <t>Análisis de Precios Unitarios</t>
  </si>
  <si>
    <t>PRESUPUESTOS - CONTUGAS</t>
  </si>
  <si>
    <t>Weldolet 3000lbs BW Ø8"xØ1"</t>
  </si>
  <si>
    <t>FACTORES DE LOS COSTOS DE INVERSION</t>
  </si>
  <si>
    <t>N°</t>
  </si>
  <si>
    <t>Descripcion</t>
  </si>
  <si>
    <t>Porcentaje</t>
  </si>
  <si>
    <t>COSTO DE STOCK (ALMACENAMIENTO Y LOGISTICA)</t>
  </si>
  <si>
    <t>INGENIERIA DEL PROYECTO Y RECEPCION</t>
  </si>
  <si>
    <t>GASTOS GENERALES</t>
  </si>
  <si>
    <t>INTERES INTERCALARIO</t>
  </si>
  <si>
    <t>http://www2.osinergmin.gob.pe/ProcReg/VAD/VAD2009/P_ResolucionRecursos/RE-298-2009-OS-CD/Anexo02_An%C3%A1lisisComparativo_S2_III.pdf</t>
  </si>
  <si>
    <t>Costo de stock</t>
  </si>
  <si>
    <t>OPERADOR DE EQUIPO LIVIANO</t>
  </si>
  <si>
    <t>Información de contratista</t>
  </si>
  <si>
    <t>RTI Calidda 2018-2022 Actualizado por PPI</t>
  </si>
  <si>
    <t>Revista Capeco + 15% Especialización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</si>
</sst>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);\-#,##0.00"/>
    <numFmt numFmtId="165" formatCode="#,##0.0000_);\-#,##0.0000"/>
    <numFmt numFmtId="166" formatCode="#,##0.00_ ;\-#,##0.00\ "/>
    <numFmt numFmtId="167" formatCode="#,##0.0000"/>
  </numFmts>
  <fonts count="35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9"/>
      <color indexed="8"/>
      <name val="MS Sans Serif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10"/>
      <color indexed="8"/>
      <name val="Arial Narrow"/>
      <family val="2"/>
    </font>
    <font>
      <sz val="10"/>
      <color indexed="8"/>
      <name val="MS Sans Serif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indexed="8"/>
      <name val="Arial"/>
      <family val="2"/>
    </font>
    <font>
      <b/>
      <sz val="10"/>
      <color theme="0"/>
      <name val="Arial Narrow"/>
      <family val="2"/>
    </font>
    <font>
      <b/>
      <sz val="12"/>
      <color indexed="8"/>
      <name val="Arial Narrow"/>
      <family val="2"/>
    </font>
    <font>
      <sz val="9"/>
      <color theme="0"/>
      <name val="Arial Narrow"/>
      <family val="2"/>
    </font>
    <font>
      <b/>
      <sz val="9"/>
      <color theme="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10"/>
      <name val="MS Sans Serif"/>
      <family val="2"/>
    </font>
    <font>
      <sz val="9"/>
      <name val="MS Sans Serif"/>
      <family val="2"/>
    </font>
    <font>
      <sz val="9"/>
      <color theme="3" tint="0.39997558519241921"/>
      <name val="MS Sans Serif"/>
      <family val="2"/>
    </font>
    <font>
      <sz val="10"/>
      <color indexed="8"/>
      <name val="Arial"/>
      <family val="2"/>
    </font>
    <font>
      <b/>
      <sz val="10"/>
      <name val="Arial Narrow"/>
      <family val="2"/>
    </font>
    <font>
      <sz val="10"/>
      <name val="MS Sans Serif"/>
      <family val="2"/>
    </font>
    <font>
      <b/>
      <sz val="9"/>
      <name val="Arial"/>
      <family val="2"/>
    </font>
    <font>
      <sz val="10"/>
      <color theme="3" tint="0.39997558519241921"/>
      <name val="MS Sans Serif"/>
      <family val="2"/>
    </font>
    <font>
      <b/>
      <sz val="10"/>
      <color rgb="FF0000FF"/>
      <name val="MS Sans Serif"/>
      <family val="2"/>
    </font>
    <font>
      <b/>
      <sz val="12"/>
      <name val="Arial Narrow"/>
      <family val="2"/>
    </font>
    <font>
      <b/>
      <sz val="12"/>
      <color indexed="8"/>
      <name val="Arial"/>
      <family val="2"/>
    </font>
    <font>
      <b/>
      <sz val="11"/>
      <name val="Arial Narrow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7" fillId="0" borderId="0"/>
    <xf numFmtId="0" fontId="11" fillId="0" borderId="0">
      <alignment vertical="top"/>
    </xf>
    <xf numFmtId="0" fontId="22" fillId="0" borderId="0">
      <alignment vertical="top"/>
    </xf>
    <xf numFmtId="0" fontId="1" fillId="0" borderId="0"/>
    <xf numFmtId="0" fontId="34" fillId="0" borderId="0" applyNumberFormat="0" applyFill="0" applyBorder="0" applyAlignment="0" applyProtection="0"/>
  </cellStyleXfs>
  <cellXfs count="205">
    <xf numFmtId="0" fontId="0" fillId="0" borderId="0" xfId="0" applyNumberFormat="1" applyFill="1" applyBorder="1" applyAlignment="1" applyProtection="1"/>
    <xf numFmtId="0" fontId="3" fillId="2" borderId="0" xfId="1" applyNumberFormat="1" applyFont="1" applyFill="1" applyBorder="1" applyAlignment="1" applyProtection="1"/>
    <xf numFmtId="0" fontId="3" fillId="2" borderId="0" xfId="1" applyNumberFormat="1" applyFont="1" applyFill="1" applyBorder="1" applyAlignment="1" applyProtection="1">
      <alignment horizontal="center"/>
    </xf>
    <xf numFmtId="0" fontId="2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vertical="center"/>
    </xf>
    <xf numFmtId="0" fontId="7" fillId="2" borderId="0" xfId="1" applyNumberFormat="1" applyFont="1" applyFill="1" applyBorder="1" applyAlignment="1" applyProtection="1"/>
    <xf numFmtId="0" fontId="2" fillId="2" borderId="0" xfId="1" applyFont="1" applyFill="1" applyAlignment="1">
      <alignment vertical="center"/>
    </xf>
    <xf numFmtId="164" fontId="2" fillId="2" borderId="0" xfId="1" applyNumberFormat="1" applyFont="1" applyFill="1" applyAlignment="1">
      <alignment horizontal="right" vertical="center"/>
    </xf>
    <xf numFmtId="164" fontId="5" fillId="2" borderId="0" xfId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3" borderId="0" xfId="1" applyFont="1" applyFill="1" applyAlignment="1">
      <alignment horizontal="right" vertical="center"/>
    </xf>
    <xf numFmtId="0" fontId="4" fillId="5" borderId="0" xfId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8" fillId="4" borderId="0" xfId="1" applyFont="1" applyFill="1" applyAlignment="1">
      <alignment horizontal="left" vertical="center"/>
    </xf>
    <xf numFmtId="0" fontId="7" fillId="4" borderId="0" xfId="1" applyNumberFormat="1" applyFont="1" applyFill="1" applyBorder="1" applyAlignment="1" applyProtection="1"/>
    <xf numFmtId="0" fontId="8" fillId="4" borderId="0" xfId="1" quotePrefix="1" applyFont="1" applyFill="1" applyAlignment="1">
      <alignment horizontal="right" vertical="center"/>
    </xf>
    <xf numFmtId="0" fontId="8" fillId="4" borderId="0" xfId="1" applyFont="1" applyFill="1" applyAlignment="1">
      <alignment vertical="center"/>
    </xf>
    <xf numFmtId="0" fontId="7" fillId="4" borderId="0" xfId="1" applyNumberFormat="1" applyFont="1" applyFill="1" applyBorder="1" applyAlignment="1" applyProtection="1">
      <alignment horizontal="center"/>
    </xf>
    <xf numFmtId="0" fontId="6" fillId="4" borderId="0" xfId="1" applyFont="1" applyFill="1" applyAlignment="1">
      <alignment horizontal="right" vertical="center"/>
    </xf>
    <xf numFmtId="0" fontId="4" fillId="5" borderId="0" xfId="1" applyFont="1" applyFill="1" applyAlignment="1">
      <alignment horizontal="left" vertical="center"/>
    </xf>
    <xf numFmtId="0" fontId="3" fillId="5" borderId="0" xfId="1" applyNumberFormat="1" applyFont="1" applyFill="1" applyBorder="1" applyAlignment="1" applyProtection="1"/>
    <xf numFmtId="0" fontId="4" fillId="5" borderId="0" xfId="1" applyFont="1" applyFill="1" applyAlignment="1">
      <alignment horizontal="right" vertical="center"/>
    </xf>
    <xf numFmtId="49" fontId="8" fillId="4" borderId="0" xfId="1" quotePrefix="1" applyNumberFormat="1" applyFont="1" applyFill="1" applyAlignment="1">
      <alignment horizontal="right" vertical="center"/>
    </xf>
    <xf numFmtId="0" fontId="17" fillId="0" borderId="0" xfId="1" applyFont="1" applyFill="1" applyAlignment="1">
      <alignment horizontal="left" vertical="center"/>
    </xf>
    <xf numFmtId="0" fontId="17" fillId="0" borderId="0" xfId="1" applyFont="1" applyFill="1" applyAlignment="1">
      <alignment vertical="center"/>
    </xf>
    <xf numFmtId="164" fontId="18" fillId="0" borderId="0" xfId="1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17" fillId="0" borderId="0" xfId="1" applyNumberFormat="1" applyFont="1" applyFill="1" applyAlignment="1">
      <alignment horizontal="right" vertical="center"/>
    </xf>
    <xf numFmtId="49" fontId="17" fillId="0" borderId="0" xfId="1" applyNumberFormat="1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164" fontId="17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165" fontId="17" fillId="2" borderId="0" xfId="0" applyNumberFormat="1" applyFont="1" applyFill="1" applyAlignment="1">
      <alignment horizontal="right" vertical="center"/>
    </xf>
    <xf numFmtId="0" fontId="18" fillId="2" borderId="0" xfId="0" applyFont="1" applyFill="1" applyAlignment="1">
      <alignment horizontal="right" vertical="center"/>
    </xf>
    <xf numFmtId="0" fontId="23" fillId="4" borderId="0" xfId="1" applyFont="1" applyFill="1" applyAlignment="1">
      <alignment horizontal="left" vertical="center"/>
    </xf>
    <xf numFmtId="0" fontId="23" fillId="4" borderId="0" xfId="1" quotePrefix="1" applyFont="1" applyFill="1" applyAlignment="1">
      <alignment horizontal="right" vertical="center"/>
    </xf>
    <xf numFmtId="0" fontId="23" fillId="4" borderId="0" xfId="1" applyFont="1" applyFill="1" applyAlignment="1">
      <alignment vertical="center"/>
    </xf>
    <xf numFmtId="0" fontId="24" fillId="4" borderId="0" xfId="1" applyNumberFormat="1" applyFont="1" applyFill="1" applyBorder="1" applyAlignment="1" applyProtection="1"/>
    <xf numFmtId="0" fontId="24" fillId="4" borderId="0" xfId="1" applyNumberFormat="1" applyFont="1" applyFill="1" applyBorder="1" applyAlignment="1" applyProtection="1">
      <alignment horizontal="center"/>
    </xf>
    <xf numFmtId="0" fontId="16" fillId="4" borderId="0" xfId="1" applyFont="1" applyFill="1" applyAlignment="1">
      <alignment horizontal="right" vertical="center"/>
    </xf>
    <xf numFmtId="0" fontId="17" fillId="2" borderId="0" xfId="1" applyFont="1" applyFill="1" applyAlignment="1">
      <alignment horizontal="right" vertical="center"/>
    </xf>
    <xf numFmtId="0" fontId="20" fillId="2" borderId="0" xfId="1" applyNumberFormat="1" applyFont="1" applyFill="1" applyBorder="1" applyAlignment="1" applyProtection="1"/>
    <xf numFmtId="0" fontId="18" fillId="5" borderId="0" xfId="1" applyFont="1" applyFill="1" applyAlignment="1">
      <alignment horizontal="left" vertical="center"/>
    </xf>
    <xf numFmtId="0" fontId="20" fillId="5" borderId="0" xfId="1" applyNumberFormat="1" applyFont="1" applyFill="1" applyBorder="1" applyAlignment="1" applyProtection="1"/>
    <xf numFmtId="0" fontId="18" fillId="5" borderId="0" xfId="1" applyFont="1" applyFill="1" applyAlignment="1">
      <alignment horizontal="center" vertical="center"/>
    </xf>
    <xf numFmtId="0" fontId="18" fillId="5" borderId="0" xfId="1" applyFont="1" applyFill="1" applyAlignment="1">
      <alignment horizontal="right" vertical="center"/>
    </xf>
    <xf numFmtId="0" fontId="17" fillId="2" borderId="0" xfId="1" applyFont="1" applyFill="1" applyAlignment="1">
      <alignment vertical="center"/>
    </xf>
    <xf numFmtId="0" fontId="20" fillId="2" borderId="0" xfId="1" applyNumberFormat="1" applyFont="1" applyFill="1" applyBorder="1" applyAlignment="1" applyProtection="1">
      <alignment horizontal="center"/>
    </xf>
    <xf numFmtId="0" fontId="21" fillId="2" borderId="0" xfId="1" applyNumberFormat="1" applyFont="1" applyFill="1" applyBorder="1" applyAlignment="1" applyProtection="1"/>
    <xf numFmtId="0" fontId="21" fillId="2" borderId="0" xfId="1" applyNumberFormat="1" applyFont="1" applyFill="1" applyBorder="1" applyAlignment="1" applyProtection="1">
      <alignment horizontal="center"/>
    </xf>
    <xf numFmtId="0" fontId="26" fillId="3" borderId="0" xfId="0" applyFont="1" applyFill="1"/>
    <xf numFmtId="49" fontId="23" fillId="4" borderId="0" xfId="1" quotePrefix="1" applyNumberFormat="1" applyFont="1" applyFill="1" applyAlignment="1">
      <alignment horizontal="right" vertical="center"/>
    </xf>
    <xf numFmtId="0" fontId="17" fillId="3" borderId="0" xfId="1" applyFont="1" applyFill="1" applyAlignment="1">
      <alignment horizontal="right" vertical="center"/>
    </xf>
    <xf numFmtId="164" fontId="25" fillId="3" borderId="0" xfId="1" applyNumberFormat="1" applyFont="1" applyFill="1" applyAlignment="1">
      <alignment horizontal="right" vertical="center"/>
    </xf>
    <xf numFmtId="0" fontId="20" fillId="3" borderId="0" xfId="1" applyNumberFormat="1" applyFont="1" applyFill="1" applyBorder="1" applyAlignment="1" applyProtection="1"/>
    <xf numFmtId="0" fontId="20" fillId="3" borderId="0" xfId="1" applyNumberFormat="1" applyFont="1" applyFill="1" applyBorder="1" applyAlignment="1" applyProtection="1">
      <alignment horizontal="center"/>
    </xf>
    <xf numFmtId="0" fontId="19" fillId="3" borderId="0" xfId="0" applyFont="1" applyFill="1"/>
    <xf numFmtId="0" fontId="4" fillId="5" borderId="0" xfId="1" applyFont="1" applyFill="1" applyAlignment="1">
      <alignment horizontal="center" vertical="center" wrapText="1"/>
    </xf>
    <xf numFmtId="2" fontId="3" fillId="2" borderId="0" xfId="1" applyNumberFormat="1" applyFont="1" applyFill="1" applyBorder="1" applyAlignment="1" applyProtection="1"/>
    <xf numFmtId="0" fontId="4" fillId="6" borderId="0" xfId="1" applyFont="1" applyFill="1" applyAlignment="1">
      <alignment horizontal="right" vertical="center"/>
    </xf>
    <xf numFmtId="0" fontId="4" fillId="6" borderId="0" xfId="1" applyFont="1" applyFill="1" applyAlignment="1">
      <alignment vertical="center"/>
    </xf>
    <xf numFmtId="0" fontId="3" fillId="6" borderId="0" xfId="1" applyNumberFormat="1" applyFont="1" applyFill="1" applyBorder="1" applyAlignment="1" applyProtection="1"/>
    <xf numFmtId="0" fontId="3" fillId="6" borderId="0" xfId="1" applyNumberFormat="1" applyFont="1" applyFill="1" applyBorder="1" applyAlignment="1" applyProtection="1">
      <alignment horizontal="center"/>
    </xf>
    <xf numFmtId="0" fontId="2" fillId="6" borderId="0" xfId="1" applyFont="1" applyFill="1" applyAlignment="1">
      <alignment horizontal="right" vertical="center"/>
    </xf>
    <xf numFmtId="0" fontId="4" fillId="6" borderId="0" xfId="1" applyFont="1" applyFill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right" vertical="center"/>
    </xf>
    <xf numFmtId="165" fontId="2" fillId="7" borderId="0" xfId="0" applyNumberFormat="1" applyFont="1" applyFill="1" applyAlignment="1">
      <alignment horizontal="right" vertical="center"/>
    </xf>
    <xf numFmtId="0" fontId="27" fillId="2" borderId="0" xfId="1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7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7" fillId="2" borderId="0" xfId="0" applyNumberFormat="1" applyFont="1" applyFill="1" applyBorder="1" applyAlignment="1" applyProtection="1"/>
    <xf numFmtId="2" fontId="17" fillId="2" borderId="0" xfId="0" applyNumberFormat="1" applyFont="1" applyFill="1" applyBorder="1" applyAlignment="1" applyProtection="1"/>
    <xf numFmtId="0" fontId="17" fillId="2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/>
    <xf numFmtId="0" fontId="18" fillId="2" borderId="0" xfId="0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14" fontId="18" fillId="2" borderId="0" xfId="0" applyNumberFormat="1" applyFont="1" applyFill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right" vertical="center" wrapText="1"/>
    </xf>
    <xf numFmtId="3" fontId="6" fillId="2" borderId="0" xfId="0" applyNumberFormat="1" applyFont="1" applyFill="1" applyAlignment="1">
      <alignment horizontal="right" vertical="center"/>
    </xf>
    <xf numFmtId="0" fontId="8" fillId="3" borderId="0" xfId="1" applyFont="1" applyFill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Alignment="1">
      <alignment horizontal="left" vertical="center"/>
    </xf>
    <xf numFmtId="4" fontId="16" fillId="0" borderId="0" xfId="2" applyNumberFormat="1" applyFont="1" applyAlignment="1">
      <alignment horizontal="right" vertical="center"/>
    </xf>
    <xf numFmtId="0" fontId="16" fillId="0" borderId="0" xfId="2" applyFont="1" applyAlignment="1">
      <alignment vertical="center"/>
    </xf>
    <xf numFmtId="4" fontId="16" fillId="2" borderId="0" xfId="0" applyNumberFormat="1" applyFont="1" applyFill="1" applyAlignment="1">
      <alignment horizontal="right" vertical="center"/>
    </xf>
    <xf numFmtId="0" fontId="16" fillId="2" borderId="0" xfId="0" applyFont="1" applyFill="1" applyAlignment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4" fontId="16" fillId="3" borderId="0" xfId="0" applyNumberFormat="1" applyFont="1" applyFill="1" applyAlignment="1">
      <alignment horizontal="right" vertical="center"/>
    </xf>
    <xf numFmtId="0" fontId="16" fillId="3" borderId="0" xfId="0" quotePrefix="1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4" fontId="16" fillId="0" borderId="0" xfId="2" applyNumberFormat="1" applyFont="1" applyFill="1" applyAlignment="1">
      <alignment horizontal="right" vertical="center"/>
    </xf>
    <xf numFmtId="0" fontId="16" fillId="0" borderId="0" xfId="2" applyFont="1" applyFill="1" applyAlignment="1">
      <alignment vertical="center"/>
    </xf>
    <xf numFmtId="4" fontId="16" fillId="0" borderId="0" xfId="0" applyNumberFormat="1" applyFont="1" applyFill="1" applyAlignment="1">
      <alignment horizontal="right" vertical="center"/>
    </xf>
    <xf numFmtId="0" fontId="23" fillId="2" borderId="0" xfId="0" applyFont="1" applyFill="1" applyAlignment="1">
      <alignment horizontal="centerContinuous" vertical="center"/>
    </xf>
    <xf numFmtId="0" fontId="16" fillId="2" borderId="0" xfId="0" applyFont="1" applyFill="1" applyAlignment="1">
      <alignment horizontal="left" vertical="center"/>
    </xf>
    <xf numFmtId="4" fontId="16" fillId="2" borderId="0" xfId="0" applyNumberFormat="1" applyFont="1" applyFill="1" applyAlignment="1">
      <alignment vertical="center"/>
    </xf>
    <xf numFmtId="4" fontId="23" fillId="2" borderId="0" xfId="0" applyNumberFormat="1" applyFont="1" applyFill="1" applyAlignment="1">
      <alignment horizontal="right" vertical="center"/>
    </xf>
    <xf numFmtId="167" fontId="16" fillId="2" borderId="0" xfId="0" applyNumberFormat="1" applyFont="1" applyFill="1" applyAlignment="1">
      <alignment horizontal="right" vertical="center"/>
    </xf>
    <xf numFmtId="2" fontId="16" fillId="2" borderId="0" xfId="0" applyNumberFormat="1" applyFont="1" applyFill="1" applyAlignment="1">
      <alignment horizontal="right" vertical="center"/>
    </xf>
    <xf numFmtId="0" fontId="16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right" vertical="center"/>
    </xf>
    <xf numFmtId="4" fontId="6" fillId="2" borderId="0" xfId="0" applyNumberFormat="1" applyFont="1" applyFill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4" fontId="8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Continuous" vertical="center"/>
    </xf>
    <xf numFmtId="4" fontId="6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Continuous" vertical="center"/>
    </xf>
    <xf numFmtId="2" fontId="6" fillId="2" borderId="0" xfId="0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right" vertical="center"/>
    </xf>
    <xf numFmtId="2" fontId="17" fillId="0" borderId="0" xfId="0" applyNumberFormat="1" applyFont="1" applyFill="1" applyBorder="1" applyAlignment="1" applyProtection="1"/>
    <xf numFmtId="0" fontId="12" fillId="8" borderId="0" xfId="2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3" borderId="0" xfId="1" applyFont="1" applyFill="1" applyAlignment="1">
      <alignment horizontal="left" vertical="top"/>
    </xf>
    <xf numFmtId="0" fontId="15" fillId="8" borderId="0" xfId="1" applyFont="1" applyFill="1" applyAlignment="1">
      <alignment horizontal="center" vertical="center"/>
    </xf>
    <xf numFmtId="0" fontId="15" fillId="8" borderId="0" xfId="1" applyFont="1" applyFill="1" applyAlignment="1">
      <alignment horizontal="center" vertical="center" wrapText="1"/>
    </xf>
    <xf numFmtId="0" fontId="16" fillId="0" borderId="0" xfId="0" applyFont="1"/>
    <xf numFmtId="0" fontId="14" fillId="8" borderId="0" xfId="1" applyFont="1" applyFill="1" applyAlignment="1">
      <alignment horizontal="left" vertical="center"/>
    </xf>
    <xf numFmtId="0" fontId="15" fillId="8" borderId="0" xfId="1" quotePrefix="1" applyFont="1" applyFill="1" applyAlignment="1">
      <alignment horizontal="right" vertical="center"/>
    </xf>
    <xf numFmtId="0" fontId="15" fillId="8" borderId="0" xfId="1" applyFont="1" applyFill="1" applyAlignment="1">
      <alignment vertical="center"/>
    </xf>
    <xf numFmtId="0" fontId="14" fillId="8" borderId="0" xfId="1" applyFont="1" applyFill="1"/>
    <xf numFmtId="0" fontId="14" fillId="8" borderId="0" xfId="1" applyFont="1" applyFill="1" applyAlignment="1">
      <alignment horizontal="center"/>
    </xf>
    <xf numFmtId="0" fontId="14" fillId="8" borderId="0" xfId="1" applyFont="1" applyFill="1" applyAlignment="1">
      <alignment horizontal="right" vertical="center"/>
    </xf>
    <xf numFmtId="14" fontId="15" fillId="8" borderId="0" xfId="1" applyNumberFormat="1" applyFont="1" applyFill="1" applyAlignment="1">
      <alignment horizontal="right" vertical="center"/>
    </xf>
    <xf numFmtId="0" fontId="2" fillId="8" borderId="0" xfId="1" applyFont="1" applyFill="1"/>
    <xf numFmtId="0" fontId="2" fillId="2" borderId="0" xfId="1" applyFont="1" applyFill="1"/>
    <xf numFmtId="0" fontId="3" fillId="2" borderId="0" xfId="0" applyFont="1" applyFill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 applyAlignment="1">
      <alignment vertical="center"/>
    </xf>
    <xf numFmtId="0" fontId="30" fillId="0" borderId="0" xfId="1" applyFont="1" applyAlignment="1">
      <alignment horizontal="center" vertical="center"/>
    </xf>
    <xf numFmtId="49" fontId="17" fillId="3" borderId="0" xfId="0" applyNumberFormat="1" applyFont="1" applyFill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0" fontId="18" fillId="3" borderId="0" xfId="0" applyFont="1" applyFill="1" applyAlignment="1">
      <alignment vertical="center"/>
    </xf>
    <xf numFmtId="164" fontId="18" fillId="3" borderId="0" xfId="1" applyNumberFormat="1" applyFont="1" applyFill="1" applyAlignment="1">
      <alignment horizontal="right" vertical="center"/>
    </xf>
    <xf numFmtId="164" fontId="17" fillId="3" borderId="0" xfId="0" applyNumberFormat="1" applyFont="1" applyFill="1" applyAlignment="1">
      <alignment horizontal="right" vertical="center"/>
    </xf>
    <xf numFmtId="0" fontId="17" fillId="3" borderId="0" xfId="0" applyFont="1" applyFill="1" applyAlignment="1">
      <alignment horizontal="center" vertical="center"/>
    </xf>
    <xf numFmtId="0" fontId="17" fillId="3" borderId="0" xfId="0" applyNumberFormat="1" applyFont="1" applyFill="1" applyBorder="1" applyAlignment="1" applyProtection="1"/>
    <xf numFmtId="165" fontId="17" fillId="3" borderId="0" xfId="0" applyNumberFormat="1" applyFont="1" applyFill="1" applyAlignment="1">
      <alignment horizontal="right" vertical="center"/>
    </xf>
    <xf numFmtId="2" fontId="17" fillId="3" borderId="0" xfId="0" applyNumberFormat="1" applyFont="1" applyFill="1" applyBorder="1" applyAlignment="1" applyProtection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0" xfId="0"/>
    <xf numFmtId="0" fontId="0" fillId="3" borderId="4" xfId="0" applyFill="1" applyBorder="1"/>
    <xf numFmtId="0" fontId="32" fillId="3" borderId="0" xfId="0" applyFont="1" applyFill="1"/>
    <xf numFmtId="0" fontId="0" fillId="3" borderId="0" xfId="0" applyFill="1"/>
    <xf numFmtId="0" fontId="0" fillId="3" borderId="5" xfId="0" applyFill="1" applyBorder="1"/>
    <xf numFmtId="0" fontId="33" fillId="9" borderId="6" xfId="4" applyFont="1" applyFill="1" applyBorder="1" applyAlignment="1">
      <alignment horizontal="center"/>
    </xf>
    <xf numFmtId="0" fontId="31" fillId="9" borderId="6" xfId="0" applyFont="1" applyFill="1" applyBorder="1" applyAlignment="1">
      <alignment horizontal="center"/>
    </xf>
    <xf numFmtId="0" fontId="0" fillId="3" borderId="6" xfId="0" applyFill="1" applyBorder="1"/>
    <xf numFmtId="10" fontId="0" fillId="3" borderId="6" xfId="0" applyNumberFormat="1" applyFill="1" applyBorder="1"/>
    <xf numFmtId="9" fontId="0" fillId="3" borderId="0" xfId="0" applyNumberFormat="1" applyFill="1"/>
    <xf numFmtId="0" fontId="34" fillId="3" borderId="0" xfId="5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4" fillId="10" borderId="0" xfId="1" applyFont="1" applyFill="1" applyAlignment="1">
      <alignment vertical="center"/>
    </xf>
    <xf numFmtId="0" fontId="13" fillId="0" borderId="0" xfId="0" applyFont="1" applyAlignment="1">
      <alignment horizontal="center" vertical="top"/>
    </xf>
    <xf numFmtId="0" fontId="29" fillId="2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13" fillId="0" borderId="0" xfId="2" applyFont="1" applyAlignment="1">
      <alignment horizontal="center" vertical="top" wrapText="1" readingOrder="1"/>
    </xf>
    <xf numFmtId="0" fontId="31" fillId="9" borderId="7" xfId="0" applyFont="1" applyFill="1" applyBorder="1" applyAlignment="1">
      <alignment horizontal="center"/>
    </xf>
    <xf numFmtId="0" fontId="31" fillId="9" borderId="8" xfId="0" applyFont="1" applyFill="1" applyBorder="1" applyAlignment="1">
      <alignment horizontal="center"/>
    </xf>
    <xf numFmtId="0" fontId="31" fillId="9" borderId="9" xfId="0" applyFont="1" applyFill="1" applyBorder="1" applyAlignment="1">
      <alignment horizontal="center"/>
    </xf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left"/>
    </xf>
    <xf numFmtId="0" fontId="0" fillId="3" borderId="9" xfId="0" applyFill="1" applyBorder="1" applyAlignment="1">
      <alignment horizontal="left"/>
    </xf>
  </cellXfs>
  <cellStyles count="6">
    <cellStyle name="Hipervínculo" xfId="5" builtinId="8"/>
    <cellStyle name="Normal" xfId="0" builtinId="0"/>
    <cellStyle name="Normal 189 2" xfId="4" xr:uid="{7084528C-FE05-403F-B055-25EC35648CA4}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7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00"/>
      <color rgb="FF00CC99"/>
      <color rgb="FF99FF99"/>
      <color rgb="FF00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quantumamerica.com-RTIContugas22-26/Documentos%20compartidos/RTI%20Contugas%2022-26/Base%20de%20Activos/Datos/Sustento%20Mano%20de%20Ob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 de Obra"/>
      <sheetName val="Mano de Obra (2)"/>
      <sheetName val="Osinergmin 2018-2022"/>
      <sheetName val="CI"/>
      <sheetName val="Hoja3"/>
    </sheetNames>
    <sheetDataSet>
      <sheetData sheetId="0">
        <row r="6">
          <cell r="D6" t="str">
            <v>Capataz</v>
          </cell>
          <cell r="E6" t="str">
            <v>Dia</v>
          </cell>
          <cell r="H6">
            <v>61.078468075613628</v>
          </cell>
          <cell r="I6" t="str">
            <v>USD/Dia</v>
          </cell>
          <cell r="J6" t="str">
            <v>Revista Capeco</v>
          </cell>
          <cell r="L6">
            <v>76.348085094517032</v>
          </cell>
          <cell r="M6">
            <v>9.543510636814629</v>
          </cell>
        </row>
        <row r="7">
          <cell r="D7" t="str">
            <v>Operario</v>
          </cell>
          <cell r="E7" t="str">
            <v>Dia</v>
          </cell>
          <cell r="H7">
            <v>55.515554124117699</v>
          </cell>
          <cell r="I7" t="str">
            <v>USD/Dia</v>
          </cell>
          <cell r="J7" t="str">
            <v>Revista Capeco</v>
          </cell>
          <cell r="L7">
            <v>69.394442655147117</v>
          </cell>
          <cell r="M7">
            <v>8.6743053318933896</v>
          </cell>
        </row>
        <row r="8">
          <cell r="D8" t="str">
            <v>Oficial</v>
          </cell>
          <cell r="E8" t="str">
            <v>Dia</v>
          </cell>
          <cell r="H8">
            <v>43.892427443366877</v>
          </cell>
          <cell r="I8" t="str">
            <v>USD/Dia</v>
          </cell>
          <cell r="J8" t="str">
            <v>Revista Capeco</v>
          </cell>
          <cell r="L8">
            <v>54.865534304208595</v>
          </cell>
          <cell r="M8">
            <v>6.8581917880260743</v>
          </cell>
        </row>
        <row r="9">
          <cell r="D9" t="str">
            <v>Peon</v>
          </cell>
          <cell r="E9" t="str">
            <v>Dia</v>
          </cell>
          <cell r="H9">
            <v>39.676237280348126</v>
          </cell>
          <cell r="I9" t="str">
            <v>USD/Dia</v>
          </cell>
          <cell r="J9" t="str">
            <v>Revista Capeco</v>
          </cell>
          <cell r="L9">
            <v>49.595296600435155</v>
          </cell>
          <cell r="M9">
            <v>6.1994120750543944</v>
          </cell>
        </row>
        <row r="10">
          <cell r="D10" t="str">
            <v>OPERADOR DE EQUIPO</v>
          </cell>
          <cell r="E10" t="str">
            <v>Dia</v>
          </cell>
          <cell r="H10">
            <v>63.842887242735351</v>
          </cell>
          <cell r="I10" t="str">
            <v>USD/Dia</v>
          </cell>
          <cell r="J10" t="str">
            <v>Revista Capeco + 15% Especialización</v>
          </cell>
          <cell r="L10">
            <v>79.803609053419194</v>
          </cell>
          <cell r="M10">
            <v>9.9754511316773993</v>
          </cell>
        </row>
        <row r="11">
          <cell r="D11" t="str">
            <v>OPERADOR DE EQUIPO LIVIANO</v>
          </cell>
          <cell r="E11" t="str">
            <v>Dia</v>
          </cell>
          <cell r="H11">
            <v>63.842887242735351</v>
          </cell>
          <cell r="I11" t="str">
            <v>USD/Dia</v>
          </cell>
          <cell r="J11" t="str">
            <v>Revista Capeco + 15% Especialización</v>
          </cell>
          <cell r="L11">
            <v>79.803609053419194</v>
          </cell>
          <cell r="M11">
            <v>9.9754511316773993</v>
          </cell>
        </row>
        <row r="12">
          <cell r="D12" t="str">
            <v>Capataz civil</v>
          </cell>
          <cell r="E12" t="str">
            <v>Dia</v>
          </cell>
          <cell r="H12">
            <v>61.078468075613628</v>
          </cell>
          <cell r="I12" t="str">
            <v>USD/Dia</v>
          </cell>
          <cell r="J12" t="str">
            <v>Revista Capeco</v>
          </cell>
          <cell r="L12">
            <v>76.348085094517032</v>
          </cell>
          <cell r="M12">
            <v>9.543510636814629</v>
          </cell>
        </row>
        <row r="13">
          <cell r="D13" t="str">
            <v>Fusionista</v>
          </cell>
          <cell r="E13" t="str">
            <v>Dia</v>
          </cell>
          <cell r="F13">
            <v>19.137699999999999</v>
          </cell>
          <cell r="G13">
            <v>33.893117355663946</v>
          </cell>
          <cell r="H13">
            <v>53.030817355663942</v>
          </cell>
          <cell r="I13" t="str">
            <v>USD/Dia</v>
          </cell>
          <cell r="J13" t="str">
            <v>Información de contratista</v>
          </cell>
          <cell r="L13">
            <v>66.288521694579927</v>
          </cell>
          <cell r="M13">
            <v>8.2860652118224909</v>
          </cell>
        </row>
        <row r="14">
          <cell r="D14" t="str">
            <v>Topografo</v>
          </cell>
          <cell r="E14" t="str">
            <v>Dia</v>
          </cell>
          <cell r="F14">
            <v>22.007999999999999</v>
          </cell>
          <cell r="G14">
            <v>38.976456249363935</v>
          </cell>
          <cell r="H14">
            <v>60.98445624936393</v>
          </cell>
          <cell r="I14" t="str">
            <v>USD/Dia</v>
          </cell>
          <cell r="J14" t="str">
            <v>Información de contratista</v>
          </cell>
          <cell r="L14">
            <v>76.230570311704909</v>
          </cell>
          <cell r="M14">
            <v>9.5288212889631136</v>
          </cell>
        </row>
        <row r="15">
          <cell r="D15" t="str">
            <v>Soldador</v>
          </cell>
          <cell r="E15" t="str">
            <v>Dia</v>
          </cell>
          <cell r="F15">
            <v>58.31</v>
          </cell>
          <cell r="G15">
            <v>103.26777371412265</v>
          </cell>
          <cell r="H15">
            <v>161.57777371412266</v>
          </cell>
          <cell r="I15" t="str">
            <v>USD/Dia</v>
          </cell>
          <cell r="J15" t="str">
            <v>Información de contratista</v>
          </cell>
          <cell r="L15">
            <v>201.97221714265334</v>
          </cell>
          <cell r="M15">
            <v>25.246527142831667</v>
          </cell>
        </row>
        <row r="16">
          <cell r="D16" t="str">
            <v>Ingeniero de proyecto</v>
          </cell>
          <cell r="E16" t="str">
            <v>Dia</v>
          </cell>
          <cell r="H16">
            <v>168.60534552321892</v>
          </cell>
          <cell r="I16" t="str">
            <v>USD/Dia</v>
          </cell>
          <cell r="J16" t="str">
            <v>RTI Calidda 2018-2022 Actualizado por PPI</v>
          </cell>
          <cell r="L16">
            <v>210.75668190402365</v>
          </cell>
          <cell r="M16">
            <v>26.344585238002956</v>
          </cell>
        </row>
        <row r="17">
          <cell r="D17" t="str">
            <v>Asistente</v>
          </cell>
          <cell r="E17" t="str">
            <v>Dia</v>
          </cell>
          <cell r="H17">
            <v>43.892427443366877</v>
          </cell>
          <cell r="I17" t="str">
            <v>USD/Dia</v>
          </cell>
          <cell r="J17" t="str">
            <v>Revista Capeco</v>
          </cell>
          <cell r="L17">
            <v>54.865534304208595</v>
          </cell>
          <cell r="M17">
            <v>6.8581917880260743</v>
          </cell>
        </row>
        <row r="18">
          <cell r="D18" t="str">
            <v>Jefe de grupo</v>
          </cell>
          <cell r="E18" t="str">
            <v>Dia</v>
          </cell>
          <cell r="H18">
            <v>61.078468075613628</v>
          </cell>
          <cell r="I18" t="str">
            <v>USD/Dia</v>
          </cell>
          <cell r="J18" t="str">
            <v>Revista Capeco</v>
          </cell>
          <cell r="L18">
            <v>76.348085094517032</v>
          </cell>
          <cell r="M18">
            <v>9.543510636814629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2:S102"/>
  <sheetViews>
    <sheetView tabSelected="1" view="pageBreakPreview" zoomScale="90" zoomScaleNormal="100" zoomScaleSheetLayoutView="90" workbookViewId="0">
      <pane ySplit="7" topLeftCell="A8" activePane="bottomLeft" state="frozen"/>
      <selection pane="bottomLeft" activeCell="B23" sqref="B23"/>
    </sheetView>
  </sheetViews>
  <sheetFormatPr baseColWidth="10" defaultRowHeight="10.5" x14ac:dyDescent="0.15"/>
  <cols>
    <col min="1" max="1" width="13.5703125" style="1" customWidth="1"/>
    <col min="2" max="2" width="11.42578125" style="1"/>
    <col min="3" max="3" width="12.7109375" style="1" customWidth="1"/>
    <col min="4" max="4" width="10.7109375" style="1" customWidth="1"/>
    <col min="5" max="5" width="14.28515625" style="2" customWidth="1"/>
    <col min="6" max="6" width="14" style="1" customWidth="1"/>
    <col min="7" max="7" width="12.85546875" style="1" customWidth="1"/>
    <col min="8" max="8" width="24.140625" style="1" customWidth="1"/>
    <col min="9" max="12" width="12.7109375" style="1" customWidth="1"/>
    <col min="13" max="13" width="15.140625" style="1" customWidth="1"/>
    <col min="14" max="15" width="14" style="1" customWidth="1"/>
    <col min="16" max="17" width="13.5703125" style="1" customWidth="1"/>
    <col min="18" max="18" width="11.42578125" style="1"/>
    <col min="19" max="19" width="0" style="1" hidden="1" customWidth="1"/>
    <col min="20" max="16384" width="11.42578125" style="1"/>
  </cols>
  <sheetData>
    <row r="2" spans="1:19" ht="15.75" x14ac:dyDescent="0.15">
      <c r="A2" s="195" t="s">
        <v>414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S2" s="1" t="s">
        <v>206</v>
      </c>
    </row>
    <row r="3" spans="1:19" x14ac:dyDescent="0.15">
      <c r="S3" s="1" t="s">
        <v>207</v>
      </c>
    </row>
    <row r="5" spans="1:19" ht="13.5" x14ac:dyDescent="0.15">
      <c r="A5" s="5" t="s">
        <v>413</v>
      </c>
      <c r="B5" s="4"/>
      <c r="C5" s="5"/>
    </row>
    <row r="6" spans="1:19" s="161" customFormat="1" ht="13.5" x14ac:dyDescent="0.25">
      <c r="A6" s="153" t="s">
        <v>0</v>
      </c>
      <c r="B6" s="154" t="s">
        <v>415</v>
      </c>
      <c r="C6" s="155" t="s">
        <v>416</v>
      </c>
      <c r="D6" s="156"/>
      <c r="E6" s="157"/>
      <c r="F6" s="156"/>
      <c r="G6" s="158"/>
      <c r="H6" s="159"/>
      <c r="I6" s="160"/>
      <c r="J6" s="160"/>
      <c r="K6" s="160"/>
      <c r="L6" s="160"/>
      <c r="M6" s="160"/>
      <c r="N6" s="160"/>
      <c r="O6" s="160"/>
      <c r="P6" s="160"/>
      <c r="Q6" s="160"/>
    </row>
    <row r="7" spans="1:19" ht="13.5" x14ac:dyDescent="0.15">
      <c r="A7" s="72" t="s">
        <v>202</v>
      </c>
      <c r="B7" s="72" t="s">
        <v>203</v>
      </c>
      <c r="C7" s="68" t="s">
        <v>204</v>
      </c>
      <c r="D7" s="69"/>
      <c r="E7" s="70"/>
      <c r="F7" s="69"/>
      <c r="G7" s="71"/>
      <c r="H7" s="67"/>
      <c r="I7" s="69"/>
      <c r="J7" s="194" t="s">
        <v>428</v>
      </c>
      <c r="K7" s="194" t="s">
        <v>427</v>
      </c>
      <c r="L7" s="194" t="s">
        <v>426</v>
      </c>
      <c r="M7" s="68" t="s">
        <v>8</v>
      </c>
      <c r="N7" s="68" t="s">
        <v>11</v>
      </c>
      <c r="O7" s="194" t="s">
        <v>430</v>
      </c>
      <c r="P7" s="68" t="s">
        <v>15</v>
      </c>
      <c r="Q7" s="68" t="s">
        <v>164</v>
      </c>
    </row>
    <row r="8" spans="1:19" ht="13.5" x14ac:dyDescent="0.2">
      <c r="A8" s="42" t="s">
        <v>154</v>
      </c>
      <c r="B8" s="43" t="s">
        <v>364</v>
      </c>
      <c r="C8" s="44" t="s">
        <v>237</v>
      </c>
      <c r="D8" s="45"/>
      <c r="E8" s="46"/>
      <c r="F8" s="45"/>
      <c r="G8" s="47"/>
      <c r="H8" s="48" t="s">
        <v>33</v>
      </c>
      <c r="I8" s="9">
        <f ca="1">SUM(I10:I11)</f>
        <v>1799.9492526140343</v>
      </c>
      <c r="J8" s="9">
        <f t="shared" ref="J8:L8" ca="1" si="0">SUM(J10:J11)</f>
        <v>43.901201283269131</v>
      </c>
      <c r="K8" s="9">
        <f t="shared" ca="1" si="0"/>
        <v>99.398946301741418</v>
      </c>
      <c r="L8" s="9">
        <f t="shared" ca="1" si="0"/>
        <v>166.49492638040965</v>
      </c>
      <c r="M8" s="9">
        <f t="shared" ref="M8:O8" ca="1" si="1">SUM(M10:M11)</f>
        <v>167.43226903371686</v>
      </c>
      <c r="N8" s="9">
        <f t="shared" ca="1" si="1"/>
        <v>1160.9517648214285</v>
      </c>
      <c r="O8" s="9">
        <f t="shared" ca="1" si="1"/>
        <v>79.060815184339276</v>
      </c>
      <c r="P8" s="9">
        <f ca="1">SUM(P10:P11)</f>
        <v>82.709329609129256</v>
      </c>
      <c r="Q8" s="9">
        <f t="shared" ref="Q8" ca="1" si="2">SUM(Q10:Q11)</f>
        <v>0</v>
      </c>
      <c r="S8" s="6"/>
    </row>
    <row r="9" spans="1:19" s="6" customFormat="1" ht="27" hidden="1" x14ac:dyDescent="0.2">
      <c r="A9" s="49"/>
      <c r="B9" s="50" t="s">
        <v>2</v>
      </c>
      <c r="C9" s="50" t="s">
        <v>3</v>
      </c>
      <c r="D9" s="51"/>
      <c r="E9" s="52"/>
      <c r="F9" s="53"/>
      <c r="G9" s="53"/>
      <c r="H9" s="53"/>
      <c r="I9" s="25" t="s">
        <v>155</v>
      </c>
      <c r="J9" s="25" t="s">
        <v>428</v>
      </c>
      <c r="K9" s="25" t="s">
        <v>427</v>
      </c>
      <c r="L9" s="25" t="s">
        <v>426</v>
      </c>
      <c r="M9" s="65" t="s">
        <v>172</v>
      </c>
      <c r="N9" s="65" t="s">
        <v>173</v>
      </c>
      <c r="O9" s="65" t="s">
        <v>430</v>
      </c>
      <c r="P9" s="65" t="s">
        <v>174</v>
      </c>
      <c r="Q9" s="65" t="s">
        <v>201</v>
      </c>
      <c r="R9" s="80"/>
    </row>
    <row r="10" spans="1:19" ht="13.5" hidden="1" x14ac:dyDescent="0.15">
      <c r="A10" s="49"/>
      <c r="B10" s="54" t="s">
        <v>183</v>
      </c>
      <c r="C10" s="7" t="str">
        <f>+$S$2 &amp; C8</f>
        <v>Obras Civiles de Válvula de Acero de 3'' de Acero de 50 bar de tipo Bola</v>
      </c>
      <c r="D10" s="49"/>
      <c r="E10" s="49"/>
      <c r="F10" s="49"/>
      <c r="G10" s="49"/>
      <c r="H10" s="49"/>
      <c r="I10" s="8">
        <f ca="1">SUM(J10:Q10)</f>
        <v>519.3133463833135</v>
      </c>
      <c r="J10" s="8">
        <f ca="1">SUM(K10:Q10)*'Costos Indirectos'!$G$8</f>
        <v>12.666179180080819</v>
      </c>
      <c r="K10" s="8">
        <f ca="1">SUM(L10:Q10)*'Costos Indirectos'!$G$7</f>
        <v>28.678141539805626</v>
      </c>
      <c r="L10" s="8">
        <f ca="1">SUM(M10:Q10)*'Costos Indirectos'!$G$6</f>
        <v>48.036375052732865</v>
      </c>
      <c r="M10" s="66">
        <f ca="1">+SUMIF(Subpresupuesto!$B$8:$B$264,'Resumen Presupuesto'!C10,Subpresupuesto!$E$8:$E$264)</f>
        <v>85.557899093988979</v>
      </c>
      <c r="N10" s="66">
        <f ca="1">+SUMIF(Subpresupuesto!$B$8:$B$264,'Resumen Presupuesto'!C10,Subpresupuesto!$F$8:$F$264)</f>
        <v>247.28176482142857</v>
      </c>
      <c r="O10" s="66">
        <f ca="1">N10*'Costos Indirectos'!$G$5</f>
        <v>16.839888184339284</v>
      </c>
      <c r="P10" s="66">
        <f ca="1">+SUMIF(Subpresupuesto!$B$8:$B$264,'Resumen Presupuesto'!C10,Subpresupuesto!$G$8:$G$264)</f>
        <v>80.25309851093742</v>
      </c>
      <c r="Q10" s="66">
        <f ca="1">+SUMIF(Subpresupuesto!$B$8:$B$264,'Resumen Presupuesto'!C10,Subpresupuesto!$H$8:$H$264)</f>
        <v>0</v>
      </c>
    </row>
    <row r="11" spans="1:19" ht="13.5" hidden="1" x14ac:dyDescent="0.15">
      <c r="A11" s="49"/>
      <c r="B11" s="54" t="s">
        <v>136</v>
      </c>
      <c r="C11" s="7" t="str">
        <f>+$S$3 &amp; C8</f>
        <v>Obras Mecánicas de Válvula de Acero de 3'' de Acero de 50 bar de tipo Bola</v>
      </c>
      <c r="D11" s="49"/>
      <c r="E11" s="49"/>
      <c r="F11" s="49"/>
      <c r="G11" s="49"/>
      <c r="H11" s="49"/>
      <c r="I11" s="8">
        <f ca="1">SUM(J11:Q11)</f>
        <v>1280.6359062307208</v>
      </c>
      <c r="J11" s="8">
        <f ca="1">SUM(K11:Q11)*'Costos Indirectos'!$G$8</f>
        <v>31.235022103188314</v>
      </c>
      <c r="K11" s="8">
        <f ca="1">SUM(L11:Q11)*'Costos Indirectos'!$G$7</f>
        <v>70.720804761935796</v>
      </c>
      <c r="L11" s="8">
        <f ca="1">SUM(M11:Q11)*'Costos Indirectos'!$G$6</f>
        <v>118.45855132767677</v>
      </c>
      <c r="M11" s="66">
        <f ca="1">+SUMIF(Subpresupuesto!$B$8:$B$264,'Resumen Presupuesto'!C11,Subpresupuesto!$E$8:$E$264)</f>
        <v>81.87436993972787</v>
      </c>
      <c r="N11" s="66">
        <f ca="1">+SUMIF(Subpresupuesto!$B$8:$B$264,'Resumen Presupuesto'!C11,Subpresupuesto!$F$8:$F$264)</f>
        <v>913.67</v>
      </c>
      <c r="O11" s="66">
        <f ca="1">N11*'Costos Indirectos'!$G$5</f>
        <v>62.220926999999989</v>
      </c>
      <c r="P11" s="66">
        <f ca="1">+SUMIF(Subpresupuesto!$B$8:$B$264,'Resumen Presupuesto'!C11,Subpresupuesto!$G$8:$G$264)</f>
        <v>2.4562310981918358</v>
      </c>
      <c r="Q11" s="66">
        <f ca="1">+SUMIF(Subpresupuesto!$B$8:$B$264,'Resumen Presupuesto'!C11,Subpresupuesto!$H$8:$H$264)</f>
        <v>0</v>
      </c>
    </row>
    <row r="12" spans="1:19" hidden="1" x14ac:dyDescent="0.15"/>
    <row r="13" spans="1:19" ht="13.5" x14ac:dyDescent="0.2">
      <c r="A13" s="17" t="s">
        <v>154</v>
      </c>
      <c r="B13" s="19" t="s">
        <v>365</v>
      </c>
      <c r="C13" s="20" t="s">
        <v>238</v>
      </c>
      <c r="D13" s="18"/>
      <c r="E13" s="21"/>
      <c r="F13" s="18"/>
      <c r="G13" s="22"/>
      <c r="H13" s="3" t="s">
        <v>33</v>
      </c>
      <c r="I13" s="9">
        <f ca="1">SUM(I15:I16)</f>
        <v>3363.4843200719561</v>
      </c>
      <c r="J13" s="9">
        <f t="shared" ref="J13:O13" ca="1" si="3">SUM(J15:J16)</f>
        <v>82.036202928584288</v>
      </c>
      <c r="K13" s="9">
        <f t="shared" ca="1" si="3"/>
        <v>185.74234625339838</v>
      </c>
      <c r="L13" s="9">
        <f t="shared" ca="1" si="3"/>
        <v>311.12159047748708</v>
      </c>
      <c r="M13" s="9">
        <f t="shared" ca="1" si="3"/>
        <v>254.23494796518838</v>
      </c>
      <c r="N13" s="9">
        <f t="shared" ca="1" si="3"/>
        <v>2285.7065849851192</v>
      </c>
      <c r="O13" s="9">
        <f t="shared" ca="1" si="3"/>
        <v>155.6566184374866</v>
      </c>
      <c r="P13" s="9">
        <f ca="1">SUM(P15:P16)</f>
        <v>88.986029024692442</v>
      </c>
      <c r="Q13" s="9">
        <f t="shared" ref="Q13" ca="1" si="4">SUM(Q15:Q16)</f>
        <v>0</v>
      </c>
      <c r="S13" s="6"/>
    </row>
    <row r="14" spans="1:19" s="6" customFormat="1" ht="27" hidden="1" x14ac:dyDescent="0.2">
      <c r="A14" s="1"/>
      <c r="B14" s="23" t="s">
        <v>2</v>
      </c>
      <c r="C14" s="23" t="s">
        <v>3</v>
      </c>
      <c r="D14" s="24"/>
      <c r="E14" s="12"/>
      <c r="F14" s="25"/>
      <c r="G14" s="25"/>
      <c r="H14" s="25"/>
      <c r="I14" s="25" t="s">
        <v>155</v>
      </c>
      <c r="J14" s="25" t="s">
        <v>428</v>
      </c>
      <c r="K14" s="25" t="s">
        <v>427</v>
      </c>
      <c r="L14" s="25" t="s">
        <v>426</v>
      </c>
      <c r="M14" s="65" t="s">
        <v>172</v>
      </c>
      <c r="N14" s="65" t="s">
        <v>173</v>
      </c>
      <c r="O14" s="65" t="s">
        <v>430</v>
      </c>
      <c r="P14" s="65" t="s">
        <v>174</v>
      </c>
      <c r="Q14" s="65" t="s">
        <v>201</v>
      </c>
      <c r="R14" s="80"/>
    </row>
    <row r="15" spans="1:19" ht="13.5" hidden="1" x14ac:dyDescent="0.15">
      <c r="B15" s="7" t="s">
        <v>142</v>
      </c>
      <c r="C15" s="7" t="str">
        <f>+$S$2 &amp; C13</f>
        <v>Obras Civiles de Válvula de Acero de 4'' de Acero de 19 bar de tipo Bola</v>
      </c>
      <c r="E15" s="1"/>
      <c r="I15" s="8">
        <f ca="1">SUM(J15:Q15)</f>
        <v>610.66554944610539</v>
      </c>
      <c r="J15" s="8">
        <f ca="1">SUM(K15:Q15)*'Costos Indirectos'!$G$8</f>
        <v>14.89428169380745</v>
      </c>
      <c r="K15" s="8">
        <f ca="1">SUM(L15:Q15)*'Costos Indirectos'!$G$7</f>
        <v>33.722901948243276</v>
      </c>
      <c r="L15" s="8">
        <f ca="1">SUM(M15:Q15)*'Costos Indirectos'!$G$6</f>
        <v>56.486434576099427</v>
      </c>
      <c r="M15" s="66">
        <f ca="1">+SUMIF(Subpresupuesto!$B$8:$B$264,'Resumen Presupuesto'!C15,Subpresupuesto!$E$8:$E$264)</f>
        <v>109.04830414294351</v>
      </c>
      <c r="N15" s="66">
        <f ca="1">+SUMIF(Subpresupuesto!$B$8:$B$264,'Resumen Presupuesto'!C15,Subpresupuesto!$F$8:$F$264)</f>
        <v>295.43658498511905</v>
      </c>
      <c r="O15" s="66">
        <f ca="1">N15*'Costos Indirectos'!$G$5</f>
        <v>20.119231437486604</v>
      </c>
      <c r="P15" s="66">
        <f ca="1">+SUMIF(Subpresupuesto!$B$8:$B$264,'Resumen Presupuesto'!C15,Subpresupuesto!$G$8:$G$264)</f>
        <v>80.957810662406047</v>
      </c>
      <c r="Q15" s="66">
        <f ca="1">+SUMIF(Subpresupuesto!$B$8:$B$264,'Resumen Presupuesto'!C15,Subpresupuesto!$H$8:$H$264)</f>
        <v>0</v>
      </c>
    </row>
    <row r="16" spans="1:19" ht="13.5" hidden="1" x14ac:dyDescent="0.15">
      <c r="B16" s="7" t="s">
        <v>136</v>
      </c>
      <c r="C16" s="7" t="str">
        <f>+$S$3 &amp; C13</f>
        <v>Obras Mecánicas de Válvula de Acero de 4'' de Acero de 19 bar de tipo Bola</v>
      </c>
      <c r="E16" s="1"/>
      <c r="I16" s="8">
        <f ca="1">SUM(J16:Q16)</f>
        <v>2752.8187706258504</v>
      </c>
      <c r="J16" s="8">
        <f ca="1">SUM(K16:Q16)*'Costos Indirectos'!$G$8</f>
        <v>67.141921234776845</v>
      </c>
      <c r="K16" s="8">
        <f ca="1">SUM(L16:Q16)*'Costos Indirectos'!$G$7</f>
        <v>152.0194443051551</v>
      </c>
      <c r="L16" s="8">
        <f ca="1">SUM(M16:Q16)*'Costos Indirectos'!$G$6</f>
        <v>254.63515590138766</v>
      </c>
      <c r="M16" s="66">
        <f ca="1">+SUMIF(Subpresupuesto!$B$8:$B$264,'Resumen Presupuesto'!C16,Subpresupuesto!$E$8:$E$264)</f>
        <v>145.18664382224486</v>
      </c>
      <c r="N16" s="66">
        <f ca="1">+SUMIF(Subpresupuesto!$B$8:$B$264,'Resumen Presupuesto'!C16,Subpresupuesto!$F$8:$F$264)</f>
        <v>1990.27</v>
      </c>
      <c r="O16" s="66">
        <f ca="1">N16*'Costos Indirectos'!$G$5</f>
        <v>135.537387</v>
      </c>
      <c r="P16" s="66">
        <f ca="1">+SUMIF(Subpresupuesto!$B$8:$B$264,'Resumen Presupuesto'!C16,Subpresupuesto!$G$8:$G$264)</f>
        <v>8.0282183622863936</v>
      </c>
      <c r="Q16" s="66">
        <f ca="1">+SUMIF(Subpresupuesto!$B$8:$B$264,'Resumen Presupuesto'!C16,Subpresupuesto!$H$8:$H$264)</f>
        <v>0</v>
      </c>
    </row>
    <row r="17" spans="1:19" hidden="1" x14ac:dyDescent="0.15"/>
    <row r="18" spans="1:19" ht="13.5" x14ac:dyDescent="0.2">
      <c r="A18" s="17" t="s">
        <v>154</v>
      </c>
      <c r="B18" s="19" t="s">
        <v>366</v>
      </c>
      <c r="C18" s="20" t="s">
        <v>239</v>
      </c>
      <c r="D18" s="18"/>
      <c r="E18" s="21"/>
      <c r="F18" s="18"/>
      <c r="G18" s="22"/>
      <c r="H18" s="3" t="s">
        <v>33</v>
      </c>
      <c r="I18" s="9">
        <f ca="1">SUM(I20:I21)</f>
        <v>3422.8535309084673</v>
      </c>
      <c r="J18" s="9">
        <f t="shared" ref="J18:O18" ca="1" si="5">SUM(J20:J21)</f>
        <v>83.484232461182131</v>
      </c>
      <c r="K18" s="9">
        <f t="shared" ca="1" si="5"/>
        <v>189.02090368569537</v>
      </c>
      <c r="L18" s="9">
        <f t="shared" ca="1" si="5"/>
        <v>316.61322996295183</v>
      </c>
      <c r="M18" s="9">
        <f t="shared" ca="1" si="5"/>
        <v>235.83588788947466</v>
      </c>
      <c r="N18" s="9">
        <f t="shared" ca="1" si="5"/>
        <v>2349.466547782738</v>
      </c>
      <c r="O18" s="9">
        <f t="shared" ca="1" si="5"/>
        <v>159.99867190400442</v>
      </c>
      <c r="P18" s="9">
        <f ca="1">SUM(P20:P21)</f>
        <v>88.434057222421032</v>
      </c>
      <c r="Q18" s="9">
        <f t="shared" ref="Q18" ca="1" si="6">SUM(Q20:Q21)</f>
        <v>0</v>
      </c>
      <c r="S18" s="6"/>
    </row>
    <row r="19" spans="1:19" s="6" customFormat="1" ht="27" hidden="1" x14ac:dyDescent="0.2">
      <c r="A19" s="1"/>
      <c r="B19" s="23" t="s">
        <v>2</v>
      </c>
      <c r="C19" s="23" t="s">
        <v>3</v>
      </c>
      <c r="D19" s="24"/>
      <c r="E19" s="12"/>
      <c r="F19" s="25"/>
      <c r="G19" s="25"/>
      <c r="H19" s="25"/>
      <c r="I19" s="25" t="s">
        <v>155</v>
      </c>
      <c r="J19" s="25" t="s">
        <v>428</v>
      </c>
      <c r="K19" s="25" t="s">
        <v>427</v>
      </c>
      <c r="L19" s="25" t="s">
        <v>426</v>
      </c>
      <c r="M19" s="65" t="s">
        <v>172</v>
      </c>
      <c r="N19" s="65" t="s">
        <v>173</v>
      </c>
      <c r="O19" s="65" t="s">
        <v>430</v>
      </c>
      <c r="P19" s="65" t="s">
        <v>174</v>
      </c>
      <c r="Q19" s="65" t="s">
        <v>201</v>
      </c>
      <c r="R19" s="80"/>
    </row>
    <row r="20" spans="1:19" ht="13.5" hidden="1" x14ac:dyDescent="0.15">
      <c r="B20" s="7" t="s">
        <v>144</v>
      </c>
      <c r="C20" s="7" t="str">
        <f>+$S$2 &amp; C18</f>
        <v>Obras Civiles de Válvula de Acero de 4'' de Acero de 50 bar de tipo Bola</v>
      </c>
      <c r="E20" s="1"/>
      <c r="I20" s="8">
        <f ca="1">SUM(J20:Q20)</f>
        <v>636.31017993633429</v>
      </c>
      <c r="J20" s="8">
        <f ca="1">SUM(K20:Q20)*'Costos Indirectos'!$G$8</f>
        <v>15.519760486252054</v>
      </c>
      <c r="K20" s="8">
        <f ca="1">SUM(L20:Q20)*'Costos Indirectos'!$G$7</f>
        <v>35.139080346231076</v>
      </c>
      <c r="L20" s="8">
        <f ca="1">SUM(M20:Q20)*'Costos Indirectos'!$G$6</f>
        <v>58.858557489744179</v>
      </c>
      <c r="M20" s="66">
        <f ca="1">+SUMIF(Subpresupuesto!$B$8:$B$264,'Resumen Presupuesto'!C20,Subpresupuesto!$E$8:$E$264)</f>
        <v>90.649244067229802</v>
      </c>
      <c r="N20" s="66">
        <f ca="1">+SUMIF(Subpresupuesto!$B$8:$B$264,'Resumen Presupuesto'!C20,Subpresupuesto!$F$8:$F$264)</f>
        <v>333.05654778273811</v>
      </c>
      <c r="O20" s="66">
        <f ca="1">N20*'Costos Indirectos'!$G$5</f>
        <v>22.681150904004465</v>
      </c>
      <c r="P20" s="66">
        <f ca="1">+SUMIF(Subpresupuesto!$B$8:$B$264,'Resumen Presupuesto'!C20,Subpresupuesto!$G$8:$G$264)</f>
        <v>80.405838860134637</v>
      </c>
      <c r="Q20" s="66">
        <f ca="1">+SUMIF(Subpresupuesto!$B$8:$B$264,'Resumen Presupuesto'!C20,Subpresupuesto!$H$8:$H$264)</f>
        <v>0</v>
      </c>
    </row>
    <row r="21" spans="1:19" ht="13.5" hidden="1" x14ac:dyDescent="0.15">
      <c r="B21" s="7" t="s">
        <v>136</v>
      </c>
      <c r="C21" s="7" t="str">
        <f>+$S$3 &amp; C18</f>
        <v>Obras Mecánicas de Válvula de Acero de 4'' de Acero de 50 bar de tipo Bola</v>
      </c>
      <c r="E21" s="1"/>
      <c r="I21" s="8">
        <f ca="1">SUM(J21:Q21)</f>
        <v>2786.5433509721329</v>
      </c>
      <c r="J21" s="8">
        <f ca="1">SUM(K21:Q21)*'Costos Indirectos'!$G$8</f>
        <v>67.964471974930078</v>
      </c>
      <c r="K21" s="8">
        <f ca="1">SUM(L21:Q21)*'Costos Indirectos'!$G$7</f>
        <v>153.88182333946429</v>
      </c>
      <c r="L21" s="8">
        <f ca="1">SUM(M21:Q21)*'Costos Indirectos'!$G$6</f>
        <v>257.75467247320768</v>
      </c>
      <c r="M21" s="66">
        <f ca="1">+SUMIF(Subpresupuesto!$B$8:$B$264,'Resumen Presupuesto'!C21,Subpresupuesto!$E$8:$E$264)</f>
        <v>145.18664382224486</v>
      </c>
      <c r="N21" s="66">
        <f ca="1">+SUMIF(Subpresupuesto!$B$8:$B$264,'Resumen Presupuesto'!C21,Subpresupuesto!$F$8:$F$264)</f>
        <v>2016.4099999999999</v>
      </c>
      <c r="O21" s="66">
        <f ca="1">N21*'Costos Indirectos'!$G$5</f>
        <v>137.31752099999997</v>
      </c>
      <c r="P21" s="66">
        <f ca="1">+SUMIF(Subpresupuesto!$B$8:$B$264,'Resumen Presupuesto'!C21,Subpresupuesto!$G$8:$G$264)</f>
        <v>8.0282183622863936</v>
      </c>
      <c r="Q21" s="66">
        <f ca="1">+SUMIF(Subpresupuesto!$B$8:$B$264,'Resumen Presupuesto'!C21,Subpresupuesto!$H$8:$H$264)</f>
        <v>0</v>
      </c>
    </row>
    <row r="22" spans="1:19" hidden="1" x14ac:dyDescent="0.15"/>
    <row r="23" spans="1:19" ht="13.5" x14ac:dyDescent="0.2">
      <c r="A23" s="42" t="s">
        <v>154</v>
      </c>
      <c r="B23" s="43" t="s">
        <v>370</v>
      </c>
      <c r="C23" s="44" t="s">
        <v>240</v>
      </c>
      <c r="D23" s="45"/>
      <c r="E23" s="46"/>
      <c r="F23" s="45"/>
      <c r="G23" s="47"/>
      <c r="H23" s="48" t="s">
        <v>33</v>
      </c>
      <c r="I23" s="9">
        <f ca="1">SUM(I25:I26)</f>
        <v>3894.4254187893689</v>
      </c>
      <c r="J23" s="9">
        <f t="shared" ref="J23:O23" ca="1" si="7">SUM(J25:J26)</f>
        <v>94.98598582413095</v>
      </c>
      <c r="K23" s="9">
        <f t="shared" ca="1" si="7"/>
        <v>215.06260941312667</v>
      </c>
      <c r="L23" s="9">
        <f t="shared" ca="1" si="7"/>
        <v>360.23353016962517</v>
      </c>
      <c r="M23" s="9">
        <f t="shared" ca="1" si="7"/>
        <v>281.69032114204902</v>
      </c>
      <c r="N23" s="9">
        <f t="shared" ca="1" si="7"/>
        <v>2645.695988735119</v>
      </c>
      <c r="O23" s="9">
        <f t="shared" ca="1" si="7"/>
        <v>180.17189683286159</v>
      </c>
      <c r="P23" s="9">
        <f ca="1">SUM(P25:P26)</f>
        <v>116.58508667245633</v>
      </c>
      <c r="Q23" s="9">
        <f t="shared" ref="Q23" ca="1" si="8">SUM(Q25:Q26)</f>
        <v>0</v>
      </c>
      <c r="R23" s="80"/>
      <c r="S23" s="6"/>
    </row>
    <row r="24" spans="1:19" s="6" customFormat="1" ht="27" hidden="1" x14ac:dyDescent="0.2">
      <c r="A24" s="49"/>
      <c r="B24" s="50" t="s">
        <v>2</v>
      </c>
      <c r="C24" s="50" t="s">
        <v>3</v>
      </c>
      <c r="D24" s="51"/>
      <c r="E24" s="52"/>
      <c r="F24" s="53"/>
      <c r="G24" s="53"/>
      <c r="H24" s="53"/>
      <c r="I24" s="25" t="s">
        <v>155</v>
      </c>
      <c r="J24" s="25" t="s">
        <v>428</v>
      </c>
      <c r="K24" s="25" t="s">
        <v>427</v>
      </c>
      <c r="L24" s="25" t="s">
        <v>426</v>
      </c>
      <c r="M24" s="65" t="s">
        <v>172</v>
      </c>
      <c r="N24" s="65" t="s">
        <v>173</v>
      </c>
      <c r="O24" s="65" t="s">
        <v>430</v>
      </c>
      <c r="P24" s="65" t="s">
        <v>174</v>
      </c>
      <c r="Q24" s="65" t="s">
        <v>201</v>
      </c>
    </row>
    <row r="25" spans="1:19" ht="13.5" hidden="1" x14ac:dyDescent="0.15">
      <c r="A25" s="49"/>
      <c r="B25" s="54" t="s">
        <v>194</v>
      </c>
      <c r="C25" s="7" t="str">
        <f>+$S$2 &amp; C23</f>
        <v>Obras Civiles de Válvula de Acero de 6'' de Acero de 19 bar de tipo Bola</v>
      </c>
      <c r="E25" s="1"/>
      <c r="H25" s="49"/>
      <c r="I25" s="8">
        <f ca="1">SUM(J25:Q25)</f>
        <v>754.52017940275812</v>
      </c>
      <c r="J25" s="8">
        <f ca="1">SUM(K25:Q25)*'Costos Indirectos'!$G$8</f>
        <v>18.402931204945322</v>
      </c>
      <c r="K25" s="8">
        <f ca="1">SUM(L25:Q25)*'Costos Indirectos'!$G$7</f>
        <v>41.667014048932799</v>
      </c>
      <c r="L25" s="8">
        <f ca="1">SUM(M25:Q25)*'Costos Indirectos'!$G$6</f>
        <v>69.792957517971416</v>
      </c>
      <c r="M25" s="66">
        <f ca="1">+SUMIF(Subpresupuesto!$B$8:$B$264,'Resumen Presupuesto'!C25,Subpresupuesto!$E$8:$E$264)</f>
        <v>130.05192337121571</v>
      </c>
      <c r="N25" s="66">
        <f ca="1">+SUMIF(Subpresupuesto!$B$8:$B$264,'Resumen Presupuesto'!C25,Subpresupuesto!$F$8:$F$264)</f>
        <v>361.61598873511906</v>
      </c>
      <c r="O25" s="66">
        <f ca="1">N25*'Costos Indirectos'!$G$5</f>
        <v>24.626048832861606</v>
      </c>
      <c r="P25" s="66">
        <f ca="1">+SUMIF(Subpresupuesto!$B$8:$B$264,'Resumen Presupuesto'!C25,Subpresupuesto!$G$8:$G$264)</f>
        <v>108.36331569171227</v>
      </c>
      <c r="Q25" s="66">
        <f ca="1">+SUMIF(Subpresupuesto!$B$8:$B$264,'Resumen Presupuesto'!C25,Subpresupuesto!$H$8:$H$264)</f>
        <v>0</v>
      </c>
    </row>
    <row r="26" spans="1:19" ht="13.5" hidden="1" x14ac:dyDescent="0.15">
      <c r="A26" s="49"/>
      <c r="B26" s="54" t="s">
        <v>136</v>
      </c>
      <c r="C26" s="7" t="str">
        <f>+$S$3 &amp; C23</f>
        <v>Obras Mecánicas de Válvula de Acero de 6'' de Acero de 19 bar de tipo Bola</v>
      </c>
      <c r="E26" s="1"/>
      <c r="H26" s="49"/>
      <c r="I26" s="8">
        <f ca="1">SUM(J26:Q26)</f>
        <v>3139.9052393866109</v>
      </c>
      <c r="J26" s="8">
        <f ca="1">SUM(K26:Q26)*'Costos Indirectos'!$G$8</f>
        <v>76.583054619185631</v>
      </c>
      <c r="K26" s="8">
        <f ca="1">SUM(L26:Q26)*'Costos Indirectos'!$G$7</f>
        <v>173.39559536419387</v>
      </c>
      <c r="L26" s="8">
        <f ca="1">SUM(M26:Q26)*'Costos Indirectos'!$G$6</f>
        <v>290.44057265165378</v>
      </c>
      <c r="M26" s="66">
        <f ca="1">+SUMIF(Subpresupuesto!$B$8:$B$264,'Resumen Presupuesto'!C26,Subpresupuesto!$E$8:$E$264)</f>
        <v>151.63839777083334</v>
      </c>
      <c r="N26" s="66">
        <f ca="1">+SUMIF(Subpresupuesto!$B$8:$B$264,'Resumen Presupuesto'!C26,Subpresupuesto!$F$8:$F$264)</f>
        <v>2284.08</v>
      </c>
      <c r="O26" s="66">
        <f ca="1">N26*'Costos Indirectos'!$G$5</f>
        <v>155.54584799999998</v>
      </c>
      <c r="P26" s="66">
        <f ca="1">+SUMIF(Subpresupuesto!$B$8:$B$264,'Resumen Presupuesto'!C26,Subpresupuesto!$G$8:$G$264)</f>
        <v>8.2217709807440471</v>
      </c>
      <c r="Q26" s="66">
        <f ca="1">+SUMIF(Subpresupuesto!$B$8:$B$264,'Resumen Presupuesto'!C26,Subpresupuesto!$H$8:$H$264)</f>
        <v>0</v>
      </c>
    </row>
    <row r="27" spans="1:19" hidden="1" x14ac:dyDescent="0.15">
      <c r="A27" s="56"/>
      <c r="B27" s="56"/>
      <c r="C27" s="56"/>
      <c r="D27" s="56"/>
      <c r="E27" s="57"/>
      <c r="F27" s="56"/>
      <c r="G27" s="56"/>
      <c r="H27" s="56"/>
      <c r="I27" s="56"/>
      <c r="J27" s="56"/>
      <c r="K27" s="56"/>
      <c r="L27" s="56"/>
    </row>
    <row r="28" spans="1:19" ht="13.5" x14ac:dyDescent="0.2">
      <c r="A28" s="42" t="s">
        <v>154</v>
      </c>
      <c r="B28" s="43" t="s">
        <v>369</v>
      </c>
      <c r="C28" s="44" t="s">
        <v>241</v>
      </c>
      <c r="D28" s="45"/>
      <c r="E28" s="46"/>
      <c r="F28" s="45"/>
      <c r="G28" s="47"/>
      <c r="H28" s="48" t="s">
        <v>33</v>
      </c>
      <c r="I28" s="9">
        <f ca="1">SUM(I30:I31)</f>
        <v>4484.2110506028566</v>
      </c>
      <c r="J28" s="9">
        <f t="shared" ref="J28:O28" ca="1" si="9">SUM(J30:J31)</f>
        <v>109.37100123421601</v>
      </c>
      <c r="K28" s="9">
        <f t="shared" ca="1" si="9"/>
        <v>247.63245562464002</v>
      </c>
      <c r="L28" s="9">
        <f t="shared" ca="1" si="9"/>
        <v>414.78857676685629</v>
      </c>
      <c r="M28" s="9">
        <f t="shared" ca="1" si="9"/>
        <v>258.96207046028508</v>
      </c>
      <c r="N28" s="9">
        <f t="shared" ca="1" si="9"/>
        <v>3124.7577074851192</v>
      </c>
      <c r="O28" s="9">
        <f t="shared" ca="1" si="9"/>
        <v>212.7959998797366</v>
      </c>
      <c r="P28" s="9">
        <f ca="1">SUM(P30:P31)</f>
        <v>115.90323915200341</v>
      </c>
      <c r="Q28" s="9">
        <f t="shared" ref="Q28" ca="1" si="10">SUM(Q30:Q31)</f>
        <v>0</v>
      </c>
      <c r="R28" s="80"/>
      <c r="S28" s="6"/>
    </row>
    <row r="29" spans="1:19" ht="27" hidden="1" x14ac:dyDescent="0.15">
      <c r="A29" s="49"/>
      <c r="B29" s="50" t="s">
        <v>2</v>
      </c>
      <c r="C29" s="50" t="s">
        <v>3</v>
      </c>
      <c r="D29" s="51"/>
      <c r="E29" s="52"/>
      <c r="F29" s="53"/>
      <c r="G29" s="53"/>
      <c r="H29" s="51"/>
      <c r="I29" s="25" t="s">
        <v>155</v>
      </c>
      <c r="J29" s="25" t="s">
        <v>428</v>
      </c>
      <c r="K29" s="25" t="s">
        <v>427</v>
      </c>
      <c r="L29" s="25" t="s">
        <v>426</v>
      </c>
      <c r="M29" s="65" t="s">
        <v>172</v>
      </c>
      <c r="N29" s="65" t="s">
        <v>173</v>
      </c>
      <c r="O29" s="65" t="s">
        <v>430</v>
      </c>
      <c r="P29" s="65" t="s">
        <v>174</v>
      </c>
      <c r="Q29" s="65" t="s">
        <v>201</v>
      </c>
    </row>
    <row r="30" spans="1:19" ht="13.5" hidden="1" x14ac:dyDescent="0.15">
      <c r="A30" s="49"/>
      <c r="B30" s="54" t="s">
        <v>184</v>
      </c>
      <c r="C30" s="7" t="str">
        <f>+$S$2 &amp; C28</f>
        <v>Obras Civiles de Válvula de Acero de 6'' de Acero de 50 bar de tipo Bola</v>
      </c>
      <c r="E30" s="1"/>
      <c r="H30" s="49"/>
      <c r="I30" s="8">
        <f ca="1">SUM(J30:Q30)</f>
        <v>786.19884059657022</v>
      </c>
      <c r="J30" s="8">
        <f ca="1">SUM(K30:Q30)*'Costos Indirectos'!$G$8</f>
        <v>19.175581477965128</v>
      </c>
      <c r="K30" s="8">
        <f ca="1">SUM(L30:Q30)*'Costos Indirectos'!$G$7</f>
        <v>43.416410893505947</v>
      </c>
      <c r="L30" s="8">
        <f ca="1">SUM(M30:Q30)*'Costos Indirectos'!$G$6</f>
        <v>72.723226999532557</v>
      </c>
      <c r="M30" s="66">
        <f ca="1">+SUMIF(Subpresupuesto!$B$8:$B$264,'Resumen Presupuesto'!C30,Subpresupuesto!$E$8:$E$264)</f>
        <v>107.32367268945171</v>
      </c>
      <c r="N30" s="66">
        <f ca="1">+SUMIF(Subpresupuesto!$B$8:$B$264,'Resumen Presupuesto'!C30,Subpresupuesto!$F$8:$F$264)</f>
        <v>408.08770748511904</v>
      </c>
      <c r="O30" s="66">
        <f ca="1">N30*'Costos Indirectos'!$G$5</f>
        <v>27.790772879736604</v>
      </c>
      <c r="P30" s="66">
        <f ca="1">+SUMIF(Subpresupuesto!$B$8:$B$264,'Resumen Presupuesto'!C30,Subpresupuesto!$G$8:$G$264)</f>
        <v>107.68146817125935</v>
      </c>
      <c r="Q30" s="66">
        <f ca="1">+SUMIF(Subpresupuesto!$B$8:$B$264,'Resumen Presupuesto'!C30,Subpresupuesto!$H$8:$H$264)</f>
        <v>0</v>
      </c>
    </row>
    <row r="31" spans="1:19" ht="13.5" hidden="1" x14ac:dyDescent="0.15">
      <c r="A31" s="49"/>
      <c r="B31" s="54" t="s">
        <v>151</v>
      </c>
      <c r="C31" s="7" t="str">
        <f>+$S$3 &amp; C28</f>
        <v>Obras Mecánicas de Válvula de Acero de 6'' de Acero de 50 bar de tipo Bola</v>
      </c>
      <c r="E31" s="1"/>
      <c r="H31" s="49"/>
      <c r="I31" s="8">
        <f ca="1">SUM(J31:Q31)</f>
        <v>3698.0122100062863</v>
      </c>
      <c r="J31" s="8">
        <f ca="1">SUM(K31:Q31)*'Costos Indirectos'!$G$8</f>
        <v>90.195419756250885</v>
      </c>
      <c r="K31" s="8">
        <f ca="1">SUM(L31:Q31)*'Costos Indirectos'!$G$7</f>
        <v>204.21604473113408</v>
      </c>
      <c r="L31" s="8">
        <f ca="1">SUM(M31:Q31)*'Costos Indirectos'!$G$6</f>
        <v>342.06534976732377</v>
      </c>
      <c r="M31" s="66">
        <f ca="1">+SUMIF(Subpresupuesto!$B$8:$B$264,'Resumen Presupuesto'!C31,Subpresupuesto!$E$8:$E$264)</f>
        <v>151.63839777083334</v>
      </c>
      <c r="N31" s="66">
        <f ca="1">+SUMIF(Subpresupuesto!$B$8:$B$264,'Resumen Presupuesto'!C31,Subpresupuesto!$F$8:$F$264)</f>
        <v>2716.67</v>
      </c>
      <c r="O31" s="66">
        <f ca="1">N31*'Costos Indirectos'!$G$5</f>
        <v>185.00522699999999</v>
      </c>
      <c r="P31" s="66">
        <f ca="1">+SUMIF(Subpresupuesto!$B$8:$B$264,'Resumen Presupuesto'!C31,Subpresupuesto!$G$8:$G$264)</f>
        <v>8.2217709807440471</v>
      </c>
      <c r="Q31" s="66">
        <f ca="1">+SUMIF(Subpresupuesto!$B$8:$B$264,'Resumen Presupuesto'!C31,Subpresupuesto!$H$8:$H$264)</f>
        <v>0</v>
      </c>
    </row>
    <row r="32" spans="1:19" hidden="1" x14ac:dyDescent="0.15">
      <c r="A32" s="49"/>
      <c r="B32" s="49"/>
      <c r="C32" s="49"/>
      <c r="D32" s="49"/>
      <c r="E32" s="55"/>
      <c r="F32" s="49"/>
      <c r="G32" s="49"/>
      <c r="H32" s="49"/>
      <c r="I32" s="49"/>
      <c r="J32" s="49"/>
      <c r="K32" s="49"/>
      <c r="L32" s="49"/>
    </row>
    <row r="33" spans="1:19" ht="13.5" x14ac:dyDescent="0.2">
      <c r="A33" s="42" t="s">
        <v>154</v>
      </c>
      <c r="B33" s="59" t="s">
        <v>367</v>
      </c>
      <c r="C33" s="44" t="s">
        <v>242</v>
      </c>
      <c r="D33" s="45"/>
      <c r="E33" s="46"/>
      <c r="F33" s="45"/>
      <c r="G33" s="47"/>
      <c r="H33" s="48" t="s">
        <v>33</v>
      </c>
      <c r="I33" s="9">
        <f ca="1">SUM(I35:I36)</f>
        <v>4935.6935119967202</v>
      </c>
      <c r="J33" s="9">
        <f t="shared" ref="J33:O33" ca="1" si="11">SUM(J35:J36)</f>
        <v>120.38276858528585</v>
      </c>
      <c r="K33" s="9">
        <f t="shared" ca="1" si="11"/>
        <v>272.56475906102452</v>
      </c>
      <c r="L33" s="9">
        <f t="shared" ca="1" si="11"/>
        <v>456.55060925896686</v>
      </c>
      <c r="M33" s="9">
        <f t="shared" ca="1" si="11"/>
        <v>464.86087375051284</v>
      </c>
      <c r="N33" s="9">
        <f t="shared" ca="1" si="11"/>
        <v>3253.3628210565475</v>
      </c>
      <c r="O33" s="9">
        <f t="shared" ca="1" si="11"/>
        <v>221.55400811395089</v>
      </c>
      <c r="P33" s="9">
        <f ca="1">SUM(P35:P36)</f>
        <v>146.41767217043116</v>
      </c>
      <c r="Q33" s="9">
        <f t="shared" ref="Q33" ca="1" si="12">SUM(Q35:Q36)</f>
        <v>0</v>
      </c>
      <c r="R33" s="80"/>
      <c r="S33" s="6"/>
    </row>
    <row r="34" spans="1:19" ht="27" hidden="1" x14ac:dyDescent="0.15">
      <c r="A34" s="49"/>
      <c r="B34" s="50" t="s">
        <v>2</v>
      </c>
      <c r="C34" s="50" t="s">
        <v>3</v>
      </c>
      <c r="D34" s="51"/>
      <c r="E34" s="52"/>
      <c r="F34" s="53"/>
      <c r="G34" s="53"/>
      <c r="H34" s="51"/>
      <c r="I34" s="25" t="s">
        <v>155</v>
      </c>
      <c r="J34" s="25" t="s">
        <v>428</v>
      </c>
      <c r="K34" s="25" t="s">
        <v>427</v>
      </c>
      <c r="L34" s="25" t="s">
        <v>426</v>
      </c>
      <c r="M34" s="65" t="s">
        <v>172</v>
      </c>
      <c r="N34" s="65" t="s">
        <v>173</v>
      </c>
      <c r="O34" s="65" t="s">
        <v>430</v>
      </c>
      <c r="P34" s="65" t="s">
        <v>174</v>
      </c>
      <c r="Q34" s="65" t="s">
        <v>201</v>
      </c>
    </row>
    <row r="35" spans="1:19" ht="13.5" hidden="1" x14ac:dyDescent="0.15">
      <c r="A35" s="49"/>
      <c r="B35" s="54" t="s">
        <v>187</v>
      </c>
      <c r="C35" s="7" t="str">
        <f>+$S$2 &amp; C33</f>
        <v>Obras Civiles de Válvula de Acero de 8'' de Acero de 19 bar de tipo Bola</v>
      </c>
      <c r="E35" s="1"/>
      <c r="H35" s="49"/>
      <c r="I35" s="8">
        <f ca="1">SUM(J35:Q35)</f>
        <v>873.82670800526967</v>
      </c>
      <c r="J35" s="8">
        <f ca="1">SUM(K35:Q35)*'Costos Indirectos'!$G$8</f>
        <v>21.312846536713895</v>
      </c>
      <c r="K35" s="8">
        <f ca="1">SUM(L35:Q35)*'Costos Indirectos'!$G$7</f>
        <v>48.25550159255976</v>
      </c>
      <c r="L35" s="8">
        <f ca="1">SUM(M35:Q35)*'Costos Indirectos'!$G$6</f>
        <v>80.828786260103641</v>
      </c>
      <c r="M35" s="66">
        <f ca="1">+SUMIF(Subpresupuesto!$B$8:$B$264,'Resumen Presupuesto'!C35,Subpresupuesto!$E$8:$E$264)</f>
        <v>145.86945320867804</v>
      </c>
      <c r="N35" s="66">
        <f ca="1">+SUMIF(Subpresupuesto!$B$8:$B$264,'Resumen Presupuesto'!C35,Subpresupuesto!$F$8:$F$264)</f>
        <v>425.22091629464285</v>
      </c>
      <c r="O35" s="66">
        <f ca="1">N35*'Costos Indirectos'!$G$5</f>
        <v>28.957544399665174</v>
      </c>
      <c r="P35" s="66">
        <f ca="1">+SUMIF(Subpresupuesto!$B$8:$B$264,'Resumen Presupuesto'!C35,Subpresupuesto!$G$8:$G$264)</f>
        <v>123.38165971290627</v>
      </c>
      <c r="Q35" s="66">
        <f ca="1">+SUMIF(Subpresupuesto!$B$8:$B$264,'Resumen Presupuesto'!C35,Subpresupuesto!$H$8:$H$264)</f>
        <v>0</v>
      </c>
    </row>
    <row r="36" spans="1:19" ht="13.5" hidden="1" x14ac:dyDescent="0.15">
      <c r="A36" s="49"/>
      <c r="B36" s="54" t="s">
        <v>151</v>
      </c>
      <c r="C36" s="7" t="str">
        <f>+$S$3 &amp; C33</f>
        <v>Obras Mecánicas de Válvula de Acero de 8'' de Acero de 19 bar de tipo Bola</v>
      </c>
      <c r="E36" s="1"/>
      <c r="H36" s="49"/>
      <c r="I36" s="8">
        <f ca="1">SUM(J36:Q36)</f>
        <v>4061.8668039914501</v>
      </c>
      <c r="J36" s="8">
        <f ca="1">SUM(K36:Q36)*'Costos Indirectos'!$G$8</f>
        <v>99.069922048571954</v>
      </c>
      <c r="K36" s="8">
        <f ca="1">SUM(L36:Q36)*'Costos Indirectos'!$G$7</f>
        <v>224.30925746846478</v>
      </c>
      <c r="L36" s="8">
        <f ca="1">SUM(M36:Q36)*'Costos Indirectos'!$G$6</f>
        <v>375.72182299886322</v>
      </c>
      <c r="M36" s="66">
        <f ca="1">+SUMIF(Subpresupuesto!$B$8:$B$264,'Resumen Presupuesto'!C36,Subpresupuesto!$E$8:$E$264)</f>
        <v>318.99142054183477</v>
      </c>
      <c r="N36" s="66">
        <f ca="1">+SUMIF(Subpresupuesto!$B$8:$B$264,'Resumen Presupuesto'!C36,Subpresupuesto!$F$8:$F$264)</f>
        <v>2828.1419047619047</v>
      </c>
      <c r="O36" s="66">
        <f ca="1">N36*'Costos Indirectos'!$G$5</f>
        <v>192.5964637142857</v>
      </c>
      <c r="P36" s="66">
        <f ca="1">+SUMIF(Subpresupuesto!$B$8:$B$264,'Resumen Presupuesto'!C36,Subpresupuesto!$G$8:$G$264)</f>
        <v>23.036012457524883</v>
      </c>
      <c r="Q36" s="66">
        <f ca="1">+SUMIF(Subpresupuesto!$B$8:$B$264,'Resumen Presupuesto'!C36,Subpresupuesto!$H$8:$H$264)</f>
        <v>0</v>
      </c>
    </row>
    <row r="37" spans="1:19" hidden="1" x14ac:dyDescent="0.15"/>
    <row r="38" spans="1:19" ht="13.5" x14ac:dyDescent="0.2">
      <c r="A38" s="17" t="s">
        <v>154</v>
      </c>
      <c r="B38" s="19" t="s">
        <v>368</v>
      </c>
      <c r="C38" s="20" t="s">
        <v>243</v>
      </c>
      <c r="D38" s="18"/>
      <c r="E38" s="21"/>
      <c r="F38" s="18"/>
      <c r="G38" s="22"/>
      <c r="H38" s="3" t="s">
        <v>33</v>
      </c>
      <c r="I38" s="9">
        <f ca="1">SUM(I40:I41)</f>
        <v>7495.679695423918</v>
      </c>
      <c r="J38" s="9">
        <f t="shared" ref="J38:O38" ca="1" si="13">SUM(J40:J41)</f>
        <v>182.82145598594926</v>
      </c>
      <c r="K38" s="9">
        <f t="shared" ca="1" si="13"/>
        <v>413.93537204365867</v>
      </c>
      <c r="L38" s="9">
        <f t="shared" ca="1" si="13"/>
        <v>693.34879149970425</v>
      </c>
      <c r="M38" s="9">
        <f t="shared" ca="1" si="13"/>
        <v>437.80343246269854</v>
      </c>
      <c r="N38" s="9">
        <f t="shared" ca="1" si="13"/>
        <v>5263.7062957589287</v>
      </c>
      <c r="O38" s="9">
        <f t="shared" ca="1" si="13"/>
        <v>358.45839874118303</v>
      </c>
      <c r="P38" s="9">
        <f ca="1">SUM(P40:P41)</f>
        <v>145.60594893179672</v>
      </c>
      <c r="Q38" s="9">
        <f t="shared" ref="Q38" ca="1" si="14">SUM(Q40:Q41)</f>
        <v>0</v>
      </c>
      <c r="R38" s="80"/>
      <c r="S38" s="6"/>
    </row>
    <row r="39" spans="1:19" ht="27" hidden="1" x14ac:dyDescent="0.15">
      <c r="B39" s="23" t="s">
        <v>2</v>
      </c>
      <c r="C39" s="23" t="s">
        <v>3</v>
      </c>
      <c r="D39" s="24"/>
      <c r="E39" s="12"/>
      <c r="F39" s="25"/>
      <c r="G39" s="25"/>
      <c r="H39" s="24"/>
      <c r="I39" s="25" t="s">
        <v>155</v>
      </c>
      <c r="J39" s="25" t="s">
        <v>428</v>
      </c>
      <c r="K39" s="25" t="s">
        <v>427</v>
      </c>
      <c r="L39" s="25" t="s">
        <v>426</v>
      </c>
      <c r="M39" s="65" t="s">
        <v>172</v>
      </c>
      <c r="N39" s="65" t="s">
        <v>173</v>
      </c>
      <c r="O39" s="65" t="s">
        <v>430</v>
      </c>
      <c r="P39" s="65" t="s">
        <v>174</v>
      </c>
      <c r="Q39" s="65" t="s">
        <v>201</v>
      </c>
    </row>
    <row r="40" spans="1:19" ht="13.5" hidden="1" x14ac:dyDescent="0.15">
      <c r="B40" s="7" t="s">
        <v>149</v>
      </c>
      <c r="C40" s="7" t="str">
        <f>+$S$2 &amp; C38</f>
        <v>Obras Civiles de Válvula de Acero de 8'' de Acero de 50 bar de tipo Bola</v>
      </c>
      <c r="E40" s="1"/>
      <c r="I40" s="8">
        <f ca="1">SUM(J40:Q40)</f>
        <v>911.53939990266508</v>
      </c>
      <c r="J40" s="8">
        <f ca="1">SUM(K40:Q40)*'Costos Indirectos'!$G$8</f>
        <v>22.232668290308908</v>
      </c>
      <c r="K40" s="8">
        <f ca="1">SUM(L40:Q40)*'Costos Indirectos'!$G$7</f>
        <v>50.338116883718271</v>
      </c>
      <c r="L40" s="8">
        <f ca="1">SUM(M40:Q40)*'Costos Indirectos'!$G$6</f>
        <v>84.317202309581205</v>
      </c>
      <c r="M40" s="66">
        <f ca="1">+SUMIF(Subpresupuesto!$B$8:$B$264,'Resumen Presupuesto'!C40,Subpresupuesto!$E$8:$E$264)</f>
        <v>118.81201192086377</v>
      </c>
      <c r="N40" s="66">
        <f ca="1">+SUMIF(Subpresupuesto!$B$8:$B$264,'Resumen Presupuesto'!C40,Subpresupuesto!$F$8:$F$264)</f>
        <v>480.54439099702381</v>
      </c>
      <c r="O40" s="66">
        <f ca="1">N40*'Costos Indirectos'!$G$5</f>
        <v>32.72507302689732</v>
      </c>
      <c r="P40" s="66">
        <f ca="1">+SUMIF(Subpresupuesto!$B$8:$B$264,'Resumen Presupuesto'!C40,Subpresupuesto!$G$8:$G$264)</f>
        <v>122.56993647427184</v>
      </c>
      <c r="Q40" s="66">
        <f ca="1">+SUMIF(Subpresupuesto!$B$8:$B$264,'Resumen Presupuesto'!C40,Subpresupuesto!$H$8:$H$264)</f>
        <v>0</v>
      </c>
    </row>
    <row r="41" spans="1:19" ht="13.5" hidden="1" x14ac:dyDescent="0.15">
      <c r="B41" s="7" t="s">
        <v>151</v>
      </c>
      <c r="C41" s="7" t="str">
        <f>+$S$3 &amp; C38</f>
        <v>Obras Mecánicas de Válvula de Acero de 8'' de Acero de 50 bar de tipo Bola</v>
      </c>
      <c r="E41" s="1"/>
      <c r="I41" s="8">
        <f ca="1">SUM(J41:Q41)</f>
        <v>6584.1402955212534</v>
      </c>
      <c r="J41" s="8">
        <f ca="1">SUM(K41:Q41)*'Costos Indirectos'!$G$8</f>
        <v>160.58878769564035</v>
      </c>
      <c r="K41" s="8">
        <f ca="1">SUM(L41:Q41)*'Costos Indirectos'!$G$7</f>
        <v>363.5972551599404</v>
      </c>
      <c r="L41" s="8">
        <f ca="1">SUM(M41:Q41)*'Costos Indirectos'!$G$6</f>
        <v>609.0315891901231</v>
      </c>
      <c r="M41" s="66">
        <f ca="1">+SUMIF(Subpresupuesto!$B$8:$B$264,'Resumen Presupuesto'!C41,Subpresupuesto!$E$8:$E$264)</f>
        <v>318.99142054183477</v>
      </c>
      <c r="N41" s="66">
        <f ca="1">+SUMIF(Subpresupuesto!$B$8:$B$264,'Resumen Presupuesto'!C41,Subpresupuesto!$F$8:$F$264)</f>
        <v>4783.1619047619051</v>
      </c>
      <c r="O41" s="66">
        <f ca="1">N41*'Costos Indirectos'!$G$5</f>
        <v>325.73332571428568</v>
      </c>
      <c r="P41" s="66">
        <f ca="1">+SUMIF(Subpresupuesto!$B$8:$B$264,'Resumen Presupuesto'!C41,Subpresupuesto!$G$8:$G$264)</f>
        <v>23.036012457524883</v>
      </c>
      <c r="Q41" s="66">
        <f ca="1">+SUMIF(Subpresupuesto!$B$8:$B$264,'Resumen Presupuesto'!C41,Subpresupuesto!$H$8:$H$264)</f>
        <v>0</v>
      </c>
    </row>
    <row r="42" spans="1:19" hidden="1" x14ac:dyDescent="0.15">
      <c r="F42" s="2"/>
    </row>
    <row r="43" spans="1:19" ht="13.5" x14ac:dyDescent="0.2">
      <c r="A43" s="17" t="s">
        <v>154</v>
      </c>
      <c r="B43" s="26" t="s">
        <v>371</v>
      </c>
      <c r="C43" s="20" t="s">
        <v>244</v>
      </c>
      <c r="D43" s="18"/>
      <c r="E43" s="21"/>
      <c r="F43" s="18"/>
      <c r="G43" s="22"/>
      <c r="H43" s="3" t="s">
        <v>33</v>
      </c>
      <c r="I43" s="9">
        <f ca="1">SUM(I45:I46)</f>
        <v>7744.9679328080801</v>
      </c>
      <c r="J43" s="9">
        <f t="shared" ref="J43:O43" ca="1" si="15">SUM(J45:J46)</f>
        <v>188.90165689775807</v>
      </c>
      <c r="K43" s="9">
        <f t="shared" ca="1" si="15"/>
        <v>427.7018646741692</v>
      </c>
      <c r="L43" s="9">
        <f t="shared" ca="1" si="15"/>
        <v>716.40790089987252</v>
      </c>
      <c r="M43" s="9">
        <f t="shared" ca="1" si="15"/>
        <v>494.35248999746125</v>
      </c>
      <c r="N43" s="9">
        <f t="shared" ca="1" si="15"/>
        <v>5384.038432886905</v>
      </c>
      <c r="O43" s="9">
        <f t="shared" ca="1" si="15"/>
        <v>366.6530172795982</v>
      </c>
      <c r="P43" s="9">
        <f ca="1">SUM(P45:P46)</f>
        <v>166.9125701723159</v>
      </c>
      <c r="Q43" s="9">
        <f t="shared" ref="Q43" ca="1" si="16">SUM(Q45:Q46)</f>
        <v>0</v>
      </c>
      <c r="R43" s="80"/>
      <c r="S43" s="6"/>
    </row>
    <row r="44" spans="1:19" ht="27" hidden="1" x14ac:dyDescent="0.15">
      <c r="B44" s="23" t="s">
        <v>2</v>
      </c>
      <c r="C44" s="23" t="s">
        <v>3</v>
      </c>
      <c r="D44" s="24"/>
      <c r="E44" s="12"/>
      <c r="F44" s="25"/>
      <c r="G44" s="25"/>
      <c r="H44" s="24"/>
      <c r="I44" s="25" t="s">
        <v>155</v>
      </c>
      <c r="J44" s="25" t="s">
        <v>428</v>
      </c>
      <c r="K44" s="25" t="s">
        <v>427</v>
      </c>
      <c r="L44" s="25" t="s">
        <v>426</v>
      </c>
      <c r="M44" s="65" t="s">
        <v>172</v>
      </c>
      <c r="N44" s="65" t="s">
        <v>173</v>
      </c>
      <c r="O44" s="65" t="s">
        <v>430</v>
      </c>
      <c r="P44" s="65" t="s">
        <v>174</v>
      </c>
      <c r="Q44" s="65" t="s">
        <v>201</v>
      </c>
    </row>
    <row r="45" spans="1:19" ht="13.5" hidden="1" x14ac:dyDescent="0.15">
      <c r="B45" s="7" t="s">
        <v>160</v>
      </c>
      <c r="C45" s="7" t="str">
        <f>+$S$2 &amp; C43</f>
        <v>Obras Civiles de Válvula de Acero de 10'' de Acero de 19 bar de tipo Bola</v>
      </c>
      <c r="E45" s="1"/>
      <c r="I45" s="8">
        <f ca="1">SUM(J45:Q45)</f>
        <v>1023.6842308660094</v>
      </c>
      <c r="J45" s="8">
        <f ca="1">SUM(K45:Q45)*'Costos Indirectos'!$G$8</f>
        <v>24.967908069902673</v>
      </c>
      <c r="K45" s="8">
        <f ca="1">SUM(L45:Q45)*'Costos Indirectos'!$G$7</f>
        <v>56.531112611100383</v>
      </c>
      <c r="L45" s="8">
        <f ca="1">SUM(M45:Q45)*'Costos Indirectos'!$G$6</f>
        <v>94.690575530003485</v>
      </c>
      <c r="M45" s="66">
        <f ca="1">+SUMIF(Subpresupuesto!$B$8:$B$264,'Resumen Presupuesto'!C45,Subpresupuesto!$E$8:$E$264)</f>
        <v>165.19838770249333</v>
      </c>
      <c r="N45" s="66">
        <f ca="1">+SUMIF(Subpresupuesto!$B$8:$B$264,'Resumen Presupuesto'!C45,Subpresupuesto!$F$8:$F$264)</f>
        <v>504.37652812500005</v>
      </c>
      <c r="O45" s="66">
        <f ca="1">N45*'Costos Indirectos'!$G$5</f>
        <v>34.348041565312499</v>
      </c>
      <c r="P45" s="66">
        <f ca="1">+SUMIF(Subpresupuesto!$B$8:$B$264,'Resumen Presupuesto'!C45,Subpresupuesto!$G$8:$G$264)</f>
        <v>143.57167726219703</v>
      </c>
      <c r="Q45" s="66">
        <f ca="1">+SUMIF(Subpresupuesto!$B$8:$B$264,'Resumen Presupuesto'!C45,Subpresupuesto!$H$8:$H$264)</f>
        <v>0</v>
      </c>
    </row>
    <row r="46" spans="1:19" ht="13.5" hidden="1" x14ac:dyDescent="0.15">
      <c r="B46" s="7" t="s">
        <v>151</v>
      </c>
      <c r="C46" s="7" t="str">
        <f>+$S$3 &amp; C43</f>
        <v>Obras Mecánicas de Válvula de Acero de 10'' de Acero de 19 bar de tipo Bola</v>
      </c>
      <c r="E46" s="1"/>
      <c r="I46" s="8">
        <f ca="1">SUM(J46:Q46)</f>
        <v>6721.2837019420704</v>
      </c>
      <c r="J46" s="8">
        <f ca="1">SUM(K46:Q46)*'Costos Indirectos'!$G$8</f>
        <v>163.9337488278554</v>
      </c>
      <c r="K46" s="8">
        <f ca="1">SUM(L46:Q46)*'Costos Indirectos'!$G$7</f>
        <v>371.17075206306879</v>
      </c>
      <c r="L46" s="8">
        <f ca="1">SUM(M46:Q46)*'Costos Indirectos'!$G$6</f>
        <v>621.71732536986906</v>
      </c>
      <c r="M46" s="66">
        <f ca="1">+SUMIF(Subpresupuesto!$B$8:$B$264,'Resumen Presupuesto'!C46,Subpresupuesto!$E$8:$E$264)</f>
        <v>329.15410229496791</v>
      </c>
      <c r="N46" s="66">
        <f ca="1">+SUMIF(Subpresupuesto!$B$8:$B$264,'Resumen Presupuesto'!C46,Subpresupuesto!$F$8:$F$264)</f>
        <v>4879.6619047619051</v>
      </c>
      <c r="O46" s="66">
        <f ca="1">N46*'Costos Indirectos'!$G$5</f>
        <v>332.30497571428572</v>
      </c>
      <c r="P46" s="66">
        <f ca="1">+SUMIF(Subpresupuesto!$B$8:$B$264,'Resumen Presupuesto'!C46,Subpresupuesto!$G$8:$G$264)</f>
        <v>23.340892910118878</v>
      </c>
      <c r="Q46" s="66">
        <f ca="1">+SUMIF(Subpresupuesto!$B$8:$B$264,'Resumen Presupuesto'!C46,Subpresupuesto!$H$8:$H$264)</f>
        <v>0</v>
      </c>
    </row>
    <row r="47" spans="1:19" hidden="1" x14ac:dyDescent="0.15">
      <c r="F47" s="2"/>
    </row>
    <row r="48" spans="1:19" ht="13.5" x14ac:dyDescent="0.2">
      <c r="A48" s="17" t="s">
        <v>154</v>
      </c>
      <c r="B48" s="26" t="s">
        <v>405</v>
      </c>
      <c r="C48" s="20" t="s">
        <v>404</v>
      </c>
      <c r="D48" s="18"/>
      <c r="E48" s="21"/>
      <c r="F48" s="18"/>
      <c r="G48" s="22"/>
      <c r="H48" s="3" t="s">
        <v>33</v>
      </c>
      <c r="I48" s="9">
        <f ca="1">SUM(I50:I51)</f>
        <v>10784.748094495695</v>
      </c>
      <c r="J48" s="9">
        <f t="shared" ref="J48:O48" ca="1" si="17">SUM(J50:J51)</f>
        <v>263.04263645111456</v>
      </c>
      <c r="K48" s="9">
        <f t="shared" ca="1" si="17"/>
        <v>595.56823347422153</v>
      </c>
      <c r="L48" s="9">
        <f t="shared" ca="1" si="17"/>
        <v>997.58692497391121</v>
      </c>
      <c r="M48" s="9">
        <f t="shared" ca="1" si="17"/>
        <v>518.21050204181267</v>
      </c>
      <c r="N48" s="9">
        <f t="shared" ca="1" si="17"/>
        <v>7691.5973956547623</v>
      </c>
      <c r="O48" s="9">
        <f t="shared" ca="1" si="17"/>
        <v>523.79778264408924</v>
      </c>
      <c r="P48" s="9">
        <f ca="1">SUM(P50:P51)</f>
        <v>194.9446192557854</v>
      </c>
      <c r="Q48" s="9">
        <f t="shared" ref="Q48" ca="1" si="18">SUM(Q50:Q51)</f>
        <v>0</v>
      </c>
      <c r="R48" s="80"/>
      <c r="S48" s="6"/>
    </row>
    <row r="49" spans="1:19" ht="27" hidden="1" x14ac:dyDescent="0.15">
      <c r="B49" s="23" t="s">
        <v>2</v>
      </c>
      <c r="C49" s="23" t="s">
        <v>3</v>
      </c>
      <c r="D49" s="24"/>
      <c r="E49" s="12"/>
      <c r="F49" s="25"/>
      <c r="G49" s="25"/>
      <c r="H49" s="24"/>
      <c r="I49" s="25" t="s">
        <v>155</v>
      </c>
      <c r="J49" s="25" t="s">
        <v>428</v>
      </c>
      <c r="K49" s="25" t="s">
        <v>427</v>
      </c>
      <c r="L49" s="25" t="s">
        <v>426</v>
      </c>
      <c r="M49" s="65" t="s">
        <v>172</v>
      </c>
      <c r="N49" s="65" t="s">
        <v>173</v>
      </c>
      <c r="O49" s="65" t="s">
        <v>430</v>
      </c>
      <c r="P49" s="65" t="s">
        <v>174</v>
      </c>
      <c r="Q49" s="65" t="s">
        <v>201</v>
      </c>
    </row>
    <row r="50" spans="1:19" ht="13.5" hidden="1" x14ac:dyDescent="0.15">
      <c r="B50" s="7" t="s">
        <v>160</v>
      </c>
      <c r="C50" s="7" t="str">
        <f>+$S$2 &amp; C48</f>
        <v>Obras Civiles de Válvula de Acero de 12'' de Acero de 19 bar de tipo Bola</v>
      </c>
      <c r="E50" s="1"/>
      <c r="I50" s="8">
        <f ca="1">SUM(J50:Q50)</f>
        <v>1209.1831157785152</v>
      </c>
      <c r="J50" s="8">
        <f ca="1">SUM(K50:Q50)*'Costos Indirectos'!$G$8</f>
        <v>29.492271116549155</v>
      </c>
      <c r="K50" s="8">
        <f ca="1">SUM(L50:Q50)*'Costos Indirectos'!$G$7</f>
        <v>66.774953471432042</v>
      </c>
      <c r="L50" s="8">
        <f ca="1">SUM(M50:Q50)*'Costos Indirectos'!$G$6</f>
        <v>111.84918327536215</v>
      </c>
      <c r="M50" s="66">
        <f ca="1">+SUMIF(Subpresupuesto!$B$8:$B$264,'Resumen Presupuesto'!C50,Subpresupuesto!$E$8:$E$264)</f>
        <v>189.05639974684476</v>
      </c>
      <c r="N50" s="66">
        <f ca="1">+SUMIF(Subpresupuesto!$B$8:$B$264,'Resumen Presupuesto'!C50,Subpresupuesto!$F$8:$F$264)</f>
        <v>599.57549089285715</v>
      </c>
      <c r="O50" s="66">
        <f ca="1">N50*'Costos Indirectos'!$G$5</f>
        <v>40.831090929803565</v>
      </c>
      <c r="P50" s="66">
        <f ca="1">+SUMIF(Subpresupuesto!$B$8:$B$264,'Resumen Presupuesto'!C50,Subpresupuesto!$G$8:$G$264)</f>
        <v>171.60372634566653</v>
      </c>
      <c r="Q50" s="66">
        <f ca="1">+SUMIF(Subpresupuesto!$B$8:$B$264,'Resumen Presupuesto'!C50,Subpresupuesto!$H$8:$H$264)</f>
        <v>0</v>
      </c>
    </row>
    <row r="51" spans="1:19" ht="13.5" hidden="1" x14ac:dyDescent="0.15">
      <c r="B51" s="7" t="s">
        <v>151</v>
      </c>
      <c r="C51" s="7" t="str">
        <f>+$S$3 &amp; C48</f>
        <v>Obras Mecánicas de Válvula de Acero de 12'' de Acero de 19 bar de tipo Bola</v>
      </c>
      <c r="E51" s="1"/>
      <c r="I51" s="8">
        <f ca="1">SUM(J51:Q51)</f>
        <v>9575.5649787171806</v>
      </c>
      <c r="J51" s="8">
        <f ca="1">SUM(K51:Q51)*'Costos Indirectos'!$G$8</f>
        <v>233.55036533456541</v>
      </c>
      <c r="K51" s="8">
        <f ca="1">SUM(L51:Q51)*'Costos Indirectos'!$G$7</f>
        <v>528.79328000278952</v>
      </c>
      <c r="L51" s="8">
        <f ca="1">SUM(M51:Q51)*'Costos Indirectos'!$G$6</f>
        <v>885.73774169854903</v>
      </c>
      <c r="M51" s="66">
        <f ca="1">+SUMIF(Subpresupuesto!$B$8:$B$264,'Resumen Presupuesto'!C51,Subpresupuesto!$E$8:$E$264)</f>
        <v>329.15410229496791</v>
      </c>
      <c r="N51" s="66">
        <f ca="1">+SUMIF(Subpresupuesto!$B$8:$B$264,'Resumen Presupuesto'!C51,Subpresupuesto!$F$8:$F$264)</f>
        <v>7092.0219047619048</v>
      </c>
      <c r="O51" s="66">
        <f ca="1">N51*'Costos Indirectos'!$G$5</f>
        <v>482.96669171428567</v>
      </c>
      <c r="P51" s="66">
        <f ca="1">+SUMIF(Subpresupuesto!$B$8:$B$264,'Resumen Presupuesto'!C51,Subpresupuesto!$G$8:$G$264)</f>
        <v>23.340892910118878</v>
      </c>
      <c r="Q51" s="66">
        <f ca="1">+SUMIF(Subpresupuesto!$B$8:$B$264,'Resumen Presupuesto'!C51,Subpresupuesto!$H$8:$H$264)</f>
        <v>0</v>
      </c>
    </row>
    <row r="52" spans="1:19" hidden="1" x14ac:dyDescent="0.15">
      <c r="F52" s="2"/>
    </row>
    <row r="53" spans="1:19" ht="13.5" x14ac:dyDescent="0.2">
      <c r="A53" s="42" t="s">
        <v>154</v>
      </c>
      <c r="B53" s="59" t="s">
        <v>372</v>
      </c>
      <c r="C53" s="44" t="s">
        <v>245</v>
      </c>
      <c r="D53" s="45"/>
      <c r="E53" s="46"/>
      <c r="F53" s="45"/>
      <c r="G53" s="47"/>
      <c r="H53" s="60" t="s">
        <v>33</v>
      </c>
      <c r="I53" s="9">
        <f ca="1">SUM(I55:I56)</f>
        <v>12968.915473721259</v>
      </c>
      <c r="J53" s="9">
        <f t="shared" ref="J53:O53" ca="1" si="19">SUM(J55:J56)</f>
        <v>316.31501155417709</v>
      </c>
      <c r="K53" s="9">
        <f t="shared" ca="1" si="19"/>
        <v>716.18493182077827</v>
      </c>
      <c r="L53" s="9">
        <f t="shared" ca="1" si="19"/>
        <v>1199.6219470605206</v>
      </c>
      <c r="M53" s="9">
        <f t="shared" ca="1" si="19"/>
        <v>570.1828705637904</v>
      </c>
      <c r="N53" s="9">
        <f t="shared" ca="1" si="19"/>
        <v>9313.0571659226171</v>
      </c>
      <c r="O53" s="9">
        <f t="shared" ca="1" si="19"/>
        <v>634.21919299933018</v>
      </c>
      <c r="P53" s="9">
        <f ca="1">SUM(P55:P56)</f>
        <v>219.33435380004607</v>
      </c>
      <c r="Q53" s="9">
        <f t="shared" ref="Q53" ca="1" si="20">SUM(Q55:Q56)</f>
        <v>0</v>
      </c>
      <c r="R53" s="80"/>
      <c r="S53" s="6"/>
    </row>
    <row r="54" spans="1:19" ht="27" hidden="1" x14ac:dyDescent="0.15">
      <c r="A54" s="49"/>
      <c r="B54" s="50" t="s">
        <v>2</v>
      </c>
      <c r="C54" s="50" t="s">
        <v>3</v>
      </c>
      <c r="D54" s="51"/>
      <c r="E54" s="52"/>
      <c r="F54" s="53"/>
      <c r="G54" s="53"/>
      <c r="H54" s="51"/>
      <c r="I54" s="25" t="s">
        <v>155</v>
      </c>
      <c r="J54" s="25" t="s">
        <v>428</v>
      </c>
      <c r="K54" s="25" t="s">
        <v>427</v>
      </c>
      <c r="L54" s="25" t="s">
        <v>426</v>
      </c>
      <c r="M54" s="65" t="s">
        <v>172</v>
      </c>
      <c r="N54" s="65" t="s">
        <v>173</v>
      </c>
      <c r="O54" s="65" t="s">
        <v>430</v>
      </c>
      <c r="P54" s="65" t="s">
        <v>174</v>
      </c>
      <c r="Q54" s="65" t="s">
        <v>201</v>
      </c>
    </row>
    <row r="55" spans="1:19" ht="13.5" hidden="1" x14ac:dyDescent="0.15">
      <c r="A55" s="49"/>
      <c r="B55" s="54" t="s">
        <v>188</v>
      </c>
      <c r="C55" s="7" t="str">
        <f>+$S$2 &amp; C53</f>
        <v>Obras Civiles de Válvula de Acero de 14'' de Acero de 19 bar de tipo Bola</v>
      </c>
      <c r="D55" s="49"/>
      <c r="E55" s="49"/>
      <c r="F55" s="49"/>
      <c r="G55" s="49"/>
      <c r="H55" s="49"/>
      <c r="I55" s="8">
        <f ca="1">SUM(J55:Q55)</f>
        <v>1560.2528756358697</v>
      </c>
      <c r="J55" s="8">
        <f ca="1">SUM(K55:Q55)*'Costos Indirectos'!$G$8</f>
        <v>38.054948186240722</v>
      </c>
      <c r="K55" s="8">
        <f ca="1">SUM(L55:Q55)*'Costos Indirectos'!$G$7</f>
        <v>86.162146836771456</v>
      </c>
      <c r="L55" s="8">
        <f ca="1">SUM(M55:Q55)*'Costos Indirectos'!$G$6</f>
        <v>144.32306204552776</v>
      </c>
      <c r="M55" s="66">
        <f ca="1">+SUMIF(Subpresupuesto!$B$8:$B$264,'Resumen Presupuesto'!C55,Subpresupuesto!$E$8:$E$264)</f>
        <v>227.75078561599059</v>
      </c>
      <c r="N55" s="66">
        <f ca="1">+SUMIF(Subpresupuesto!$B$8:$B$264,'Resumen Presupuesto'!C55,Subpresupuesto!$F$8:$F$264)</f>
        <v>813.34526116071424</v>
      </c>
      <c r="O55" s="66">
        <f ca="1">N55*'Costos Indirectos'!$G$5</f>
        <v>55.388812285044636</v>
      </c>
      <c r="P55" s="66">
        <f ca="1">+SUMIF(Subpresupuesto!$B$8:$B$264,'Resumen Presupuesto'!C55,Subpresupuesto!$G$8:$G$264)</f>
        <v>195.22785950558034</v>
      </c>
      <c r="Q55" s="66">
        <f ca="1">+SUMIF(Subpresupuesto!$B$8:$B$264,'Resumen Presupuesto'!C55,Subpresupuesto!$H$8:$H$264)</f>
        <v>0</v>
      </c>
    </row>
    <row r="56" spans="1:19" ht="13.5" hidden="1" x14ac:dyDescent="0.15">
      <c r="A56" s="49"/>
      <c r="B56" s="54" t="s">
        <v>161</v>
      </c>
      <c r="C56" s="7" t="str">
        <f>+$S$3 &amp; C53</f>
        <v>Obras Mecánicas de Válvula de Acero de 14'' de Acero de 19 bar de tipo Bola</v>
      </c>
      <c r="D56" s="49"/>
      <c r="E56" s="49"/>
      <c r="F56" s="49"/>
      <c r="G56" s="49"/>
      <c r="H56" s="49"/>
      <c r="I56" s="8">
        <f ca="1">SUM(J56:Q56)</f>
        <v>11408.66259808539</v>
      </c>
      <c r="J56" s="8">
        <f ca="1">SUM(K56:Q56)*'Costos Indirectos'!$G$8</f>
        <v>278.26006336793637</v>
      </c>
      <c r="K56" s="8">
        <f ca="1">SUM(L56:Q56)*'Costos Indirectos'!$G$7</f>
        <v>630.02278498400676</v>
      </c>
      <c r="L56" s="8">
        <f ca="1">SUM(M56:Q56)*'Costos Indirectos'!$G$6</f>
        <v>1055.2988850149927</v>
      </c>
      <c r="M56" s="66">
        <f ca="1">+SUMIF(Subpresupuesto!$B$8:$B$264,'Resumen Presupuesto'!C56,Subpresupuesto!$E$8:$E$264)</f>
        <v>342.43208494779981</v>
      </c>
      <c r="N56" s="66">
        <f ca="1">+SUMIF(Subpresupuesto!$B$8:$B$264,'Resumen Presupuesto'!C56,Subpresupuesto!$F$8:$F$264)</f>
        <v>8499.7119047619035</v>
      </c>
      <c r="O56" s="66">
        <f ca="1">N56*'Costos Indirectos'!$G$5</f>
        <v>578.83038071428552</v>
      </c>
      <c r="P56" s="66">
        <f ca="1">+SUMIF(Subpresupuesto!$B$8:$B$264,'Resumen Presupuesto'!C56,Subpresupuesto!$G$8:$G$264)</f>
        <v>24.10649429446574</v>
      </c>
      <c r="Q56" s="66">
        <f ca="1">+SUMIF(Subpresupuesto!$B$8:$B$264,'Resumen Presupuesto'!C56,Subpresupuesto!$H$8:$H$264)</f>
        <v>0</v>
      </c>
    </row>
    <row r="57" spans="1:19" hidden="1" x14ac:dyDescent="0.15">
      <c r="A57" s="62"/>
      <c r="B57" s="62"/>
      <c r="C57" s="62"/>
      <c r="D57" s="62"/>
      <c r="E57" s="63"/>
      <c r="F57" s="63"/>
      <c r="G57" s="49"/>
      <c r="H57" s="49"/>
      <c r="I57" s="49"/>
      <c r="J57" s="49"/>
      <c r="K57" s="49"/>
      <c r="L57" s="49"/>
    </row>
    <row r="58" spans="1:19" ht="13.5" x14ac:dyDescent="0.2">
      <c r="A58" s="42" t="s">
        <v>154</v>
      </c>
      <c r="B58" s="59" t="s">
        <v>373</v>
      </c>
      <c r="C58" s="44" t="s">
        <v>246</v>
      </c>
      <c r="D58" s="45"/>
      <c r="E58" s="46"/>
      <c r="F58" s="45"/>
      <c r="G58" s="47"/>
      <c r="H58" s="60" t="s">
        <v>33</v>
      </c>
      <c r="I58" s="9">
        <f ca="1">SUM(I60:I61)</f>
        <v>15838.113992812943</v>
      </c>
      <c r="J58" s="9">
        <f t="shared" ref="J58:O58" ca="1" si="21">SUM(J60:J61)</f>
        <v>386.29546323934011</v>
      </c>
      <c r="K58" s="9">
        <f t="shared" ca="1" si="21"/>
        <v>874.63123752303409</v>
      </c>
      <c r="L58" s="9">
        <f t="shared" ca="1" si="21"/>
        <v>1465.0222051584556</v>
      </c>
      <c r="M58" s="9">
        <f t="shared" ca="1" si="21"/>
        <v>516.0679879881618</v>
      </c>
      <c r="N58" s="9">
        <f t="shared" ca="1" si="21"/>
        <v>11589.164115327381</v>
      </c>
      <c r="O58" s="9">
        <f t="shared" ca="1" si="21"/>
        <v>789.22207625379451</v>
      </c>
      <c r="P58" s="9">
        <f ca="1">SUM(P60:P61)</f>
        <v>217.71090732277722</v>
      </c>
      <c r="Q58" s="9">
        <f t="shared" ref="Q58" ca="1" si="22">SUM(Q60:Q61)</f>
        <v>0</v>
      </c>
      <c r="R58" s="80"/>
      <c r="S58" s="6"/>
    </row>
    <row r="59" spans="1:19" ht="27" hidden="1" x14ac:dyDescent="0.15">
      <c r="A59" s="49"/>
      <c r="B59" s="50" t="s">
        <v>2</v>
      </c>
      <c r="C59" s="50" t="s">
        <v>3</v>
      </c>
      <c r="D59" s="51"/>
      <c r="E59" s="52"/>
      <c r="F59" s="53"/>
      <c r="G59" s="53"/>
      <c r="H59" s="51"/>
      <c r="I59" s="25" t="s">
        <v>155</v>
      </c>
      <c r="J59" s="25" t="s">
        <v>428</v>
      </c>
      <c r="K59" s="25" t="s">
        <v>427</v>
      </c>
      <c r="L59" s="25" t="s">
        <v>426</v>
      </c>
      <c r="M59" s="65" t="s">
        <v>172</v>
      </c>
      <c r="N59" s="65" t="s">
        <v>173</v>
      </c>
      <c r="O59" s="65" t="s">
        <v>430</v>
      </c>
      <c r="P59" s="65" t="s">
        <v>174</v>
      </c>
      <c r="Q59" s="65" t="s">
        <v>201</v>
      </c>
    </row>
    <row r="60" spans="1:19" ht="13.5" hidden="1" x14ac:dyDescent="0.15">
      <c r="A60" s="49"/>
      <c r="B60" s="54" t="s">
        <v>189</v>
      </c>
      <c r="C60" s="7" t="str">
        <f>+$S$2 &amp; C58</f>
        <v>Obras Civiles de Válvula de Acero de 14'' de Acero de 50 bar de tipo Bola</v>
      </c>
      <c r="D60" s="49"/>
      <c r="E60" s="49"/>
      <c r="F60" s="49"/>
      <c r="G60" s="49"/>
      <c r="H60" s="49"/>
      <c r="I60" s="8">
        <f ca="1">SUM(J60:Q60)</f>
        <v>1635.6782594306605</v>
      </c>
      <c r="J60" s="8">
        <f ca="1">SUM(K60:Q60)*'Costos Indirectos'!$G$8</f>
        <v>39.894591693430755</v>
      </c>
      <c r="K60" s="8">
        <f ca="1">SUM(L60:Q60)*'Costos Indirectos'!$G$7</f>
        <v>90.327377419088478</v>
      </c>
      <c r="L60" s="8">
        <f ca="1">SUM(M60:Q60)*'Costos Indirectos'!$G$6</f>
        <v>151.29989414448286</v>
      </c>
      <c r="M60" s="66">
        <f ca="1">+SUMIF(Subpresupuesto!$B$8:$B$264,'Resumen Presupuesto'!C60,Subpresupuesto!$E$8:$E$264)</f>
        <v>173.63590304036202</v>
      </c>
      <c r="N60" s="66">
        <f ca="1">+SUMIF(Subpresupuesto!$B$8:$B$264,'Resumen Presupuesto'!C60,Subpresupuesto!$F$8:$F$264)</f>
        <v>923.99221056547617</v>
      </c>
      <c r="O60" s="66">
        <f ca="1">N60*'Costos Indirectos'!$G$5</f>
        <v>62.923869539508921</v>
      </c>
      <c r="P60" s="66">
        <f ca="1">+SUMIF(Subpresupuesto!$B$8:$B$264,'Resumen Presupuesto'!C60,Subpresupuesto!$G$8:$G$264)</f>
        <v>193.60441302831148</v>
      </c>
      <c r="Q60" s="66">
        <f ca="1">+SUMIF(Subpresupuesto!$B$8:$B$264,'Resumen Presupuesto'!C60,Subpresupuesto!$H$8:$H$264)</f>
        <v>0</v>
      </c>
    </row>
    <row r="61" spans="1:19" ht="13.5" hidden="1" x14ac:dyDescent="0.15">
      <c r="A61" s="49"/>
      <c r="B61" s="54" t="s">
        <v>161</v>
      </c>
      <c r="C61" s="7" t="str">
        <f>+$S$3 &amp; C58</f>
        <v>Obras Mecánicas de Válvula de Acero de 14'' de Acero de 50 bar de tipo Bola</v>
      </c>
      <c r="D61" s="49"/>
      <c r="E61" s="49"/>
      <c r="F61" s="49"/>
      <c r="G61" s="49"/>
      <c r="H61" s="49"/>
      <c r="I61" s="8">
        <f ca="1">SUM(J61:Q61)</f>
        <v>14202.435733382283</v>
      </c>
      <c r="J61" s="8">
        <f ca="1">SUM(K61:Q61)*'Costos Indirectos'!$G$8</f>
        <v>346.40087154590935</v>
      </c>
      <c r="K61" s="8">
        <f ca="1">SUM(L61:Q61)*'Costos Indirectos'!$G$7</f>
        <v>784.30386010394557</v>
      </c>
      <c r="L61" s="8">
        <f ca="1">SUM(M61:Q61)*'Costos Indirectos'!$G$6</f>
        <v>1313.7223110139728</v>
      </c>
      <c r="M61" s="66">
        <f ca="1">+SUMIF(Subpresupuesto!$B$8:$B$264,'Resumen Presupuesto'!C61,Subpresupuesto!$E$8:$E$264)</f>
        <v>342.43208494779981</v>
      </c>
      <c r="N61" s="66">
        <f ca="1">+SUMIF(Subpresupuesto!$B$8:$B$264,'Resumen Presupuesto'!C61,Subpresupuesto!$F$8:$F$264)</f>
        <v>10665.171904761904</v>
      </c>
      <c r="O61" s="66">
        <f ca="1">N61*'Costos Indirectos'!$G$5</f>
        <v>726.29820671428558</v>
      </c>
      <c r="P61" s="66">
        <f ca="1">+SUMIF(Subpresupuesto!$B$8:$B$264,'Resumen Presupuesto'!C61,Subpresupuesto!$G$8:$G$264)</f>
        <v>24.10649429446574</v>
      </c>
      <c r="Q61" s="66">
        <f ca="1">+SUMIF(Subpresupuesto!$B$8:$B$264,'Resumen Presupuesto'!C61,Subpresupuesto!$H$8:$H$264)</f>
        <v>0</v>
      </c>
    </row>
    <row r="62" spans="1:19" hidden="1" x14ac:dyDescent="0.15">
      <c r="A62" s="62"/>
      <c r="B62" s="62"/>
      <c r="C62" s="62"/>
      <c r="D62" s="62"/>
      <c r="E62" s="63"/>
      <c r="F62" s="63"/>
      <c r="G62" s="49"/>
      <c r="H62" s="49"/>
      <c r="I62" s="49"/>
      <c r="J62" s="49"/>
      <c r="K62" s="49"/>
      <c r="L62" s="49"/>
    </row>
    <row r="63" spans="1:19" ht="13.5" x14ac:dyDescent="0.2">
      <c r="A63" s="17" t="s">
        <v>154</v>
      </c>
      <c r="B63" s="26" t="s">
        <v>374</v>
      </c>
      <c r="C63" s="20" t="s">
        <v>247</v>
      </c>
      <c r="D63" s="18"/>
      <c r="E63" s="21"/>
      <c r="F63" s="18"/>
      <c r="G63" s="22"/>
      <c r="H63" s="11" t="s">
        <v>33</v>
      </c>
      <c r="I63" s="9">
        <f ca="1">SUM(I65:I66)</f>
        <v>44171.056973199797</v>
      </c>
      <c r="J63" s="9">
        <f t="shared" ref="J63:O63" ca="1" si="23">SUM(J65:J66)</f>
        <v>1077.3428530048732</v>
      </c>
      <c r="K63" s="9">
        <f t="shared" ca="1" si="23"/>
        <v>2439.2668369921653</v>
      </c>
      <c r="L63" s="9">
        <f t="shared" ca="1" si="23"/>
        <v>4085.8134573612688</v>
      </c>
      <c r="M63" s="9">
        <f t="shared" ca="1" si="23"/>
        <v>3164.0719665939273</v>
      </c>
      <c r="N63" s="9">
        <f t="shared" ca="1" si="23"/>
        <v>30437.401425595239</v>
      </c>
      <c r="O63" s="9">
        <f t="shared" ca="1" si="23"/>
        <v>2072.7870370830356</v>
      </c>
      <c r="P63" s="9">
        <f ca="1">SUM(P65:P66)</f>
        <v>894.37339656928702</v>
      </c>
      <c r="Q63" s="9">
        <f t="shared" ref="Q63" ca="1" si="24">SUM(Q65:Q66)</f>
        <v>0</v>
      </c>
      <c r="S63" s="6"/>
    </row>
    <row r="64" spans="1:19" ht="27" hidden="1" x14ac:dyDescent="0.15">
      <c r="B64" s="23" t="s">
        <v>2</v>
      </c>
      <c r="C64" s="23" t="s">
        <v>3</v>
      </c>
      <c r="D64" s="24"/>
      <c r="E64" s="12"/>
      <c r="F64" s="25"/>
      <c r="G64" s="25"/>
      <c r="H64" s="24"/>
      <c r="I64" s="25" t="s">
        <v>155</v>
      </c>
      <c r="J64" s="25" t="s">
        <v>428</v>
      </c>
      <c r="K64" s="25" t="s">
        <v>427</v>
      </c>
      <c r="L64" s="25" t="s">
        <v>426</v>
      </c>
      <c r="M64" s="65" t="s">
        <v>172</v>
      </c>
      <c r="N64" s="65" t="s">
        <v>173</v>
      </c>
      <c r="O64" s="65" t="s">
        <v>430</v>
      </c>
      <c r="P64" s="65" t="s">
        <v>174</v>
      </c>
      <c r="Q64" s="65" t="s">
        <v>201</v>
      </c>
    </row>
    <row r="65" spans="1:19" ht="13.5" hidden="1" x14ac:dyDescent="0.15">
      <c r="B65" s="141" t="s">
        <v>162</v>
      </c>
      <c r="C65" s="7" t="str">
        <f>+$S$2 &amp; C63</f>
        <v>Obras Civiles de Válvula de Acero de 20'' de Acero de 50 bar de tipo Bola</v>
      </c>
      <c r="E65" s="1"/>
      <c r="I65" s="8">
        <f ca="1">SUM(J65:Q65)</f>
        <v>11231.07214876465</v>
      </c>
      <c r="J65" s="8">
        <f ca="1">SUM(K65:Q65)*'Costos Indirectos'!$G$8</f>
        <v>273.92858899425977</v>
      </c>
      <c r="K65" s="8">
        <f ca="1">SUM(L65:Q65)*'Costos Indirectos'!$G$7</f>
        <v>620.21567319455028</v>
      </c>
      <c r="L65" s="8">
        <f ca="1">SUM(M65:Q65)*'Costos Indirectos'!$G$6</f>
        <v>1038.8718058945235</v>
      </c>
      <c r="M65" s="66">
        <f ca="1">+SUMIF(Subpresupuesto!$B$8:$B$264,'Resumen Presupuesto'!C65,Subpresupuesto!$E$8:$E$264)</f>
        <v>2008.6450732455387</v>
      </c>
      <c r="N65" s="66">
        <f ca="1">+SUMIF(Subpresupuesto!$B$8:$B$264,'Resumen Presupuesto'!C65,Subpresupuesto!$F$8:$F$264)</f>
        <v>6149.5661875000005</v>
      </c>
      <c r="O65" s="66">
        <f ca="1">N65*'Costos Indirectos'!$G$5</f>
        <v>418.78545736874997</v>
      </c>
      <c r="P65" s="66">
        <f ca="1">+SUMIF(Subpresupuesto!$B$8:$B$264,'Resumen Presupuesto'!C65,Subpresupuesto!$G$8:$G$264)</f>
        <v>721.05936256702876</v>
      </c>
      <c r="Q65" s="66">
        <f ca="1">+SUMIF(Subpresupuesto!$B$8:$B$264,'Resumen Presupuesto'!C65,Subpresupuesto!$H$8:$H$264)</f>
        <v>0</v>
      </c>
    </row>
    <row r="66" spans="1:19" ht="13.5" hidden="1" x14ac:dyDescent="0.15">
      <c r="B66" s="141" t="s">
        <v>161</v>
      </c>
      <c r="C66" s="7" t="str">
        <f>+$S$3 &amp; C63</f>
        <v>Obras Mecánicas de Válvula de Acero de 20'' de Acero de 50 bar de tipo Bola</v>
      </c>
      <c r="E66" s="1"/>
      <c r="I66" s="8">
        <f ca="1">SUM(J66:Q66)</f>
        <v>32939.984824435145</v>
      </c>
      <c r="J66" s="8">
        <f ca="1">SUM(K66:Q66)*'Costos Indirectos'!$G$8</f>
        <v>803.41426401061335</v>
      </c>
      <c r="K66" s="8">
        <f ca="1">SUM(L66:Q66)*'Costos Indirectos'!$G$7</f>
        <v>1819.0511637976149</v>
      </c>
      <c r="L66" s="8">
        <f ca="1">SUM(M66:Q66)*'Costos Indirectos'!$G$6</f>
        <v>3046.9416514667455</v>
      </c>
      <c r="M66" s="66">
        <f ca="1">+SUMIF(Subpresupuesto!$B$8:$B$264,'Resumen Presupuesto'!C66,Subpresupuesto!$E$8:$E$264)</f>
        <v>1155.4268933483886</v>
      </c>
      <c r="N66" s="66">
        <f ca="1">+SUMIF(Subpresupuesto!$B$8:$B$264,'Resumen Presupuesto'!C66,Subpresupuesto!$F$8:$F$264)</f>
        <v>24287.835238095238</v>
      </c>
      <c r="O66" s="66">
        <f ca="1">N66*'Costos Indirectos'!$G$5</f>
        <v>1654.0015797142855</v>
      </c>
      <c r="P66" s="66">
        <f ca="1">+SUMIF(Subpresupuesto!$B$8:$B$264,'Resumen Presupuesto'!C66,Subpresupuesto!$G$8:$G$264)</f>
        <v>173.3140340022583</v>
      </c>
      <c r="Q66" s="66">
        <f ca="1">+SUMIF(Subpresupuesto!$B$8:$B$264,'Resumen Presupuesto'!C66,Subpresupuesto!$H$8:$H$264)</f>
        <v>0</v>
      </c>
    </row>
    <row r="67" spans="1:19" ht="12.75" hidden="1" x14ac:dyDescent="0.2">
      <c r="A67" s="58"/>
      <c r="B67" s="58"/>
      <c r="C67" s="58"/>
      <c r="D67" s="58"/>
      <c r="E67" s="58"/>
      <c r="F67" s="58"/>
      <c r="G67" s="58"/>
      <c r="H67" s="58"/>
      <c r="I67" s="56"/>
      <c r="J67" s="56"/>
      <c r="K67" s="56"/>
      <c r="L67" s="56"/>
    </row>
    <row r="68" spans="1:19" ht="13.5" x14ac:dyDescent="0.2">
      <c r="A68" s="42" t="s">
        <v>154</v>
      </c>
      <c r="B68" s="26" t="s">
        <v>412</v>
      </c>
      <c r="C68" s="44" t="s">
        <v>409</v>
      </c>
      <c r="D68" s="45"/>
      <c r="E68" s="46"/>
      <c r="F68" s="45"/>
      <c r="G68" s="47"/>
      <c r="H68" s="60" t="s">
        <v>33</v>
      </c>
      <c r="I68" s="9">
        <f ca="1">SUM(I70:I71)</f>
        <v>252.87538297495013</v>
      </c>
      <c r="J68" s="9">
        <f t="shared" ref="J68:O68" ca="1" si="25">SUM(J70:J71)</f>
        <v>6.1676922676817112</v>
      </c>
      <c r="K68" s="9">
        <f t="shared" ca="1" si="25"/>
        <v>13.964586266449157</v>
      </c>
      <c r="L68" s="9">
        <f t="shared" ca="1" si="25"/>
        <v>23.390919611032121</v>
      </c>
      <c r="M68" s="9">
        <f t="shared" ca="1" si="25"/>
        <v>62.635943442359228</v>
      </c>
      <c r="N68" s="9">
        <f t="shared" ca="1" si="25"/>
        <v>116.61867589285714</v>
      </c>
      <c r="O68" s="9">
        <f t="shared" ca="1" si="25"/>
        <v>7.9417318283035705</v>
      </c>
      <c r="P68" s="9">
        <f ca="1">SUM(P70:P71)</f>
        <v>22.155833666267206</v>
      </c>
      <c r="Q68" s="9">
        <f t="shared" ref="Q68" ca="1" si="26">SUM(Q70:Q71)</f>
        <v>0</v>
      </c>
      <c r="S68" s="6"/>
    </row>
    <row r="69" spans="1:19" ht="27" hidden="1" x14ac:dyDescent="0.15">
      <c r="A69" s="49"/>
      <c r="B69" s="50" t="s">
        <v>2</v>
      </c>
      <c r="C69" s="50" t="s">
        <v>3</v>
      </c>
      <c r="D69" s="51"/>
      <c r="E69" s="52"/>
      <c r="F69" s="53"/>
      <c r="G69" s="53"/>
      <c r="H69" s="51"/>
      <c r="I69" s="25" t="s">
        <v>155</v>
      </c>
      <c r="J69" s="25" t="s">
        <v>428</v>
      </c>
      <c r="K69" s="25" t="s">
        <v>427</v>
      </c>
      <c r="L69" s="25" t="s">
        <v>426</v>
      </c>
      <c r="M69" s="65" t="s">
        <v>172</v>
      </c>
      <c r="N69" s="65" t="s">
        <v>173</v>
      </c>
      <c r="O69" s="65" t="s">
        <v>430</v>
      </c>
      <c r="P69" s="65" t="s">
        <v>174</v>
      </c>
      <c r="Q69" s="65" t="s">
        <v>201</v>
      </c>
    </row>
    <row r="70" spans="1:19" ht="13.5" hidden="1" x14ac:dyDescent="0.15">
      <c r="A70" s="49"/>
      <c r="B70" s="54" t="s">
        <v>191</v>
      </c>
      <c r="C70" s="7" t="str">
        <f>+$S$2 &amp; C68</f>
        <v>Obras Civiles de Válvula de Polietileno de 25mm de Alta densidad de 5 bar de tipo Bola</v>
      </c>
      <c r="D70" s="49"/>
      <c r="E70" s="49"/>
      <c r="F70" s="49"/>
      <c r="G70" s="49"/>
      <c r="H70" s="49"/>
      <c r="I70" s="8">
        <f ca="1">SUM(J70:Q70)</f>
        <v>63.522020001652791</v>
      </c>
      <c r="J70" s="8">
        <f ca="1">SUM(K70:Q70)*'Costos Indirectos'!$G$8</f>
        <v>1.549317561015922</v>
      </c>
      <c r="K70" s="8">
        <f ca="1">SUM(L70:Q70)*'Costos Indirectos'!$G$7</f>
        <v>3.5078888173945399</v>
      </c>
      <c r="L70" s="8">
        <f ca="1">SUM(M70:Q70)*'Costos Indirectos'!$G$6</f>
        <v>5.8757734576964422</v>
      </c>
      <c r="M70" s="66">
        <f ca="1">+SUMIF(Subpresupuesto!$B$8:$B$264,'Resumen Presupuesto'!C70,Subpresupuesto!$E$8:$E$264)</f>
        <v>23.766032117853143</v>
      </c>
      <c r="N70" s="66">
        <f ca="1">+SUMIF(Subpresupuesto!$B$8:$B$264,'Resumen Presupuesto'!C70,Subpresupuesto!$F$8:$F$264)</f>
        <v>26.058675892857146</v>
      </c>
      <c r="O70" s="66">
        <f ca="1">N70*'Costos Indirectos'!$G$5</f>
        <v>1.7745958283035714</v>
      </c>
      <c r="P70" s="66">
        <f ca="1">+SUMIF(Subpresupuesto!$B$8:$B$264,'Resumen Presupuesto'!C70,Subpresupuesto!$G$8:$G$264)</f>
        <v>0.98973632653202437</v>
      </c>
      <c r="Q70" s="66">
        <f ca="1">+SUMIF(Subpresupuesto!$B$8:$B$264,'Resumen Presupuesto'!C70,Subpresupuesto!$H$8:$H$264)</f>
        <v>0</v>
      </c>
    </row>
    <row r="71" spans="1:19" ht="13.5" hidden="1" x14ac:dyDescent="0.15">
      <c r="A71" s="49"/>
      <c r="B71" s="54" t="s">
        <v>167</v>
      </c>
      <c r="C71" s="7" t="str">
        <f>+$S$3 &amp; C68</f>
        <v>Obras Mecánicas de Válvula de Polietileno de 25mm de Alta densidad de 5 bar de tipo Bola</v>
      </c>
      <c r="D71" s="49"/>
      <c r="E71" s="49"/>
      <c r="F71" s="49"/>
      <c r="G71" s="49"/>
      <c r="H71" s="49"/>
      <c r="I71" s="8">
        <f ca="1">SUM(J71:Q71)</f>
        <v>189.35336297329735</v>
      </c>
      <c r="J71" s="8">
        <f ca="1">SUM(K71:Q71)*'Costos Indirectos'!$G$8</f>
        <v>4.6183747066657892</v>
      </c>
      <c r="K71" s="8">
        <f ca="1">SUM(L71:Q71)*'Costos Indirectos'!$G$7</f>
        <v>10.456697449054618</v>
      </c>
      <c r="L71" s="8">
        <f ca="1">SUM(M71:Q71)*'Costos Indirectos'!$G$6</f>
        <v>17.515146153335678</v>
      </c>
      <c r="M71" s="66">
        <f ca="1">+SUMIF(Subpresupuesto!$B$8:$B$264,'Resumen Presupuesto'!C71,Subpresupuesto!$E$8:$E$264)</f>
        <v>38.869911324506084</v>
      </c>
      <c r="N71" s="66">
        <f ca="1">+SUMIF(Subpresupuesto!$B$8:$B$264,'Resumen Presupuesto'!C71,Subpresupuesto!$F$8:$F$264)</f>
        <v>90.56</v>
      </c>
      <c r="O71" s="66">
        <f ca="1">N71*'Costos Indirectos'!$G$5</f>
        <v>6.1671359999999993</v>
      </c>
      <c r="P71" s="66">
        <f ca="1">+SUMIF(Subpresupuesto!$B$8:$B$264,'Resumen Presupuesto'!C71,Subpresupuesto!$G$8:$G$264)</f>
        <v>21.166097339735181</v>
      </c>
      <c r="Q71" s="66">
        <f ca="1">+SUMIF(Subpresupuesto!$B$8:$B$264,'Resumen Presupuesto'!C71,Subpresupuesto!$H$8:$H$264)</f>
        <v>0</v>
      </c>
    </row>
    <row r="72" spans="1:19" ht="13.5" hidden="1" x14ac:dyDescent="0.15">
      <c r="A72" s="62"/>
      <c r="B72" s="62"/>
      <c r="C72" s="62"/>
      <c r="D72" s="62"/>
      <c r="E72" s="63"/>
      <c r="F72" s="63"/>
      <c r="G72" s="60"/>
      <c r="H72" s="61"/>
      <c r="I72" s="49"/>
      <c r="J72" s="49"/>
      <c r="K72" s="49"/>
      <c r="L72" s="49"/>
    </row>
    <row r="73" spans="1:19" ht="13.5" x14ac:dyDescent="0.2">
      <c r="A73" s="42" t="s">
        <v>154</v>
      </c>
      <c r="B73" s="26" t="s">
        <v>375</v>
      </c>
      <c r="C73" s="44" t="s">
        <v>251</v>
      </c>
      <c r="D73" s="45"/>
      <c r="E73" s="46"/>
      <c r="F73" s="45"/>
      <c r="G73" s="47"/>
      <c r="H73" s="60" t="s">
        <v>33</v>
      </c>
      <c r="I73" s="9">
        <f ca="1">SUM(I75:I76)</f>
        <v>252.87538297495013</v>
      </c>
      <c r="J73" s="9">
        <f t="shared" ref="J73:O73" ca="1" si="27">SUM(J75:J76)</f>
        <v>6.1676922676817112</v>
      </c>
      <c r="K73" s="9">
        <f t="shared" ca="1" si="27"/>
        <v>13.964586266449157</v>
      </c>
      <c r="L73" s="9">
        <f t="shared" ca="1" si="27"/>
        <v>23.390919611032121</v>
      </c>
      <c r="M73" s="9">
        <f t="shared" ca="1" si="27"/>
        <v>62.635943442359228</v>
      </c>
      <c r="N73" s="9">
        <f t="shared" ca="1" si="27"/>
        <v>116.61867589285714</v>
      </c>
      <c r="O73" s="9">
        <f t="shared" ca="1" si="27"/>
        <v>7.9417318283035705</v>
      </c>
      <c r="P73" s="9">
        <f ca="1">SUM(P75:P76)</f>
        <v>22.155833666267206</v>
      </c>
      <c r="Q73" s="9">
        <f t="shared" ref="Q73" ca="1" si="28">SUM(Q75:Q76)</f>
        <v>0</v>
      </c>
      <c r="S73" s="6"/>
    </row>
    <row r="74" spans="1:19" ht="27" hidden="1" x14ac:dyDescent="0.15">
      <c r="A74" s="49"/>
      <c r="B74" s="50" t="s">
        <v>2</v>
      </c>
      <c r="C74" s="50" t="s">
        <v>3</v>
      </c>
      <c r="D74" s="51"/>
      <c r="E74" s="52"/>
      <c r="F74" s="53"/>
      <c r="G74" s="53"/>
      <c r="H74" s="51"/>
      <c r="I74" s="25" t="s">
        <v>155</v>
      </c>
      <c r="J74" s="25" t="s">
        <v>428</v>
      </c>
      <c r="K74" s="25" t="s">
        <v>427</v>
      </c>
      <c r="L74" s="25" t="s">
        <v>426</v>
      </c>
      <c r="M74" s="65" t="s">
        <v>172</v>
      </c>
      <c r="N74" s="65" t="s">
        <v>173</v>
      </c>
      <c r="O74" s="65" t="s">
        <v>430</v>
      </c>
      <c r="P74" s="65" t="s">
        <v>174</v>
      </c>
      <c r="Q74" s="65" t="s">
        <v>201</v>
      </c>
    </row>
    <row r="75" spans="1:19" ht="13.5" hidden="1" x14ac:dyDescent="0.15">
      <c r="A75" s="49"/>
      <c r="B75" s="54" t="s">
        <v>191</v>
      </c>
      <c r="C75" s="7" t="str">
        <f>+$S$2 &amp; C73</f>
        <v>Obras Civiles de Válvula de Polietileno de 32mm de Alta densidad de 5 bar de tipo Bola</v>
      </c>
      <c r="D75" s="49"/>
      <c r="E75" s="49"/>
      <c r="F75" s="49"/>
      <c r="G75" s="49"/>
      <c r="H75" s="49"/>
      <c r="I75" s="8">
        <f ca="1">SUM(J75:Q75)</f>
        <v>63.522020001652791</v>
      </c>
      <c r="J75" s="8">
        <f ca="1">SUM(K75:Q75)*'Costos Indirectos'!$G$8</f>
        <v>1.549317561015922</v>
      </c>
      <c r="K75" s="8">
        <f ca="1">SUM(L75:Q75)*'Costos Indirectos'!$G$7</f>
        <v>3.5078888173945399</v>
      </c>
      <c r="L75" s="8">
        <f ca="1">SUM(M75:Q75)*'Costos Indirectos'!$G$6</f>
        <v>5.8757734576964422</v>
      </c>
      <c r="M75" s="66">
        <f ca="1">+SUMIF(Subpresupuesto!$B$8:$B$264,'Resumen Presupuesto'!C75,Subpresupuesto!$E$8:$E$264)</f>
        <v>23.766032117853143</v>
      </c>
      <c r="N75" s="66">
        <f ca="1">+SUMIF(Subpresupuesto!$B$8:$B$264,'Resumen Presupuesto'!C75,Subpresupuesto!$F$8:$F$264)</f>
        <v>26.058675892857146</v>
      </c>
      <c r="O75" s="66">
        <f ca="1">N75*'Costos Indirectos'!$G$5</f>
        <v>1.7745958283035714</v>
      </c>
      <c r="P75" s="66">
        <f ca="1">+SUMIF(Subpresupuesto!$B$8:$B$264,'Resumen Presupuesto'!C75,Subpresupuesto!$G$8:$G$264)</f>
        <v>0.98973632653202437</v>
      </c>
      <c r="Q75" s="66">
        <f ca="1">+SUMIF(Subpresupuesto!$B$8:$B$264,'Resumen Presupuesto'!C75,Subpresupuesto!$H$8:$H$264)</f>
        <v>0</v>
      </c>
    </row>
    <row r="76" spans="1:19" ht="13.5" hidden="1" x14ac:dyDescent="0.15">
      <c r="A76" s="49"/>
      <c r="B76" s="54" t="s">
        <v>167</v>
      </c>
      <c r="C76" s="7" t="str">
        <f>+$S$3 &amp; C73</f>
        <v>Obras Mecánicas de Válvula de Polietileno de 32mm de Alta densidad de 5 bar de tipo Bola</v>
      </c>
      <c r="D76" s="49"/>
      <c r="E76" s="49"/>
      <c r="F76" s="49"/>
      <c r="G76" s="49"/>
      <c r="H76" s="49"/>
      <c r="I76" s="8">
        <f ca="1">SUM(J76:Q76)</f>
        <v>189.35336297329735</v>
      </c>
      <c r="J76" s="8">
        <f ca="1">SUM(K76:Q76)*'Costos Indirectos'!$G$8</f>
        <v>4.6183747066657892</v>
      </c>
      <c r="K76" s="8">
        <f ca="1">SUM(L76:Q76)*'Costos Indirectos'!$G$7</f>
        <v>10.456697449054618</v>
      </c>
      <c r="L76" s="8">
        <f ca="1">SUM(M76:Q76)*'Costos Indirectos'!$G$6</f>
        <v>17.515146153335678</v>
      </c>
      <c r="M76" s="66">
        <f ca="1">+SUMIF(Subpresupuesto!$B$8:$B$264,'Resumen Presupuesto'!C76,Subpresupuesto!$E$8:$E$264)</f>
        <v>38.869911324506084</v>
      </c>
      <c r="N76" s="66">
        <f ca="1">+SUMIF(Subpresupuesto!$B$8:$B$264,'Resumen Presupuesto'!C76,Subpresupuesto!$F$8:$F$264)</f>
        <v>90.56</v>
      </c>
      <c r="O76" s="66">
        <f ca="1">N76*'Costos Indirectos'!$G$5</f>
        <v>6.1671359999999993</v>
      </c>
      <c r="P76" s="66">
        <f ca="1">+SUMIF(Subpresupuesto!$B$8:$B$264,'Resumen Presupuesto'!C76,Subpresupuesto!$G$8:$G$264)</f>
        <v>21.166097339735181</v>
      </c>
      <c r="Q76" s="66">
        <f ca="1">+SUMIF(Subpresupuesto!$B$8:$B$264,'Resumen Presupuesto'!C76,Subpresupuesto!$H$8:$H$264)</f>
        <v>0</v>
      </c>
    </row>
    <row r="77" spans="1:19" ht="13.5" hidden="1" x14ac:dyDescent="0.15">
      <c r="A77" s="62"/>
      <c r="B77" s="62"/>
      <c r="C77" s="62"/>
      <c r="D77" s="62"/>
      <c r="E77" s="63"/>
      <c r="F77" s="63"/>
      <c r="G77" s="60"/>
      <c r="H77" s="61"/>
      <c r="I77" s="49"/>
      <c r="J77" s="49"/>
      <c r="K77" s="49"/>
      <c r="L77" s="49"/>
    </row>
    <row r="78" spans="1:19" ht="13.5" x14ac:dyDescent="0.2">
      <c r="A78" s="42" t="s">
        <v>154</v>
      </c>
      <c r="B78" s="59" t="s">
        <v>376</v>
      </c>
      <c r="C78" s="44" t="s">
        <v>252</v>
      </c>
      <c r="D78" s="45"/>
      <c r="E78" s="46"/>
      <c r="F78" s="45"/>
      <c r="G78" s="47"/>
      <c r="H78" s="60" t="s">
        <v>33</v>
      </c>
      <c r="I78" s="9">
        <f ca="1">SUM(I80:I81)</f>
        <v>302.9218586280179</v>
      </c>
      <c r="J78" s="9">
        <f t="shared" ref="J78:O78" ca="1" si="29">SUM(J80:J81)</f>
        <v>7.3883380153175109</v>
      </c>
      <c r="K78" s="9">
        <f t="shared" ca="1" si="29"/>
        <v>16.728312487511346</v>
      </c>
      <c r="L78" s="9">
        <f t="shared" ca="1" si="29"/>
        <v>28.020208057556577</v>
      </c>
      <c r="M78" s="9">
        <f t="shared" ca="1" si="29"/>
        <v>71.242700978026605</v>
      </c>
      <c r="N78" s="9">
        <f t="shared" ca="1" si="29"/>
        <v>144.94315952380953</v>
      </c>
      <c r="O78" s="9">
        <f t="shared" ca="1" si="29"/>
        <v>9.8706291635714276</v>
      </c>
      <c r="P78" s="9">
        <f ca="1">SUM(P80:P81)</f>
        <v>24.728510402224927</v>
      </c>
      <c r="Q78" s="9">
        <f t="shared" ref="Q78" ca="1" si="30">SUM(Q80:Q81)</f>
        <v>0</v>
      </c>
      <c r="S78" s="6"/>
    </row>
    <row r="79" spans="1:19" ht="27" hidden="1" x14ac:dyDescent="0.15">
      <c r="A79" s="49"/>
      <c r="B79" s="50" t="s">
        <v>2</v>
      </c>
      <c r="C79" s="50" t="s">
        <v>3</v>
      </c>
      <c r="D79" s="51"/>
      <c r="E79" s="52"/>
      <c r="F79" s="53"/>
      <c r="G79" s="53"/>
      <c r="H79" s="51"/>
      <c r="I79" s="25" t="s">
        <v>155</v>
      </c>
      <c r="J79" s="25" t="s">
        <v>428</v>
      </c>
      <c r="K79" s="25" t="s">
        <v>427</v>
      </c>
      <c r="L79" s="25" t="s">
        <v>426</v>
      </c>
      <c r="M79" s="65" t="s">
        <v>172</v>
      </c>
      <c r="N79" s="65" t="s">
        <v>173</v>
      </c>
      <c r="O79" s="65" t="s">
        <v>430</v>
      </c>
      <c r="P79" s="65" t="s">
        <v>174</v>
      </c>
      <c r="Q79" s="65" t="s">
        <v>201</v>
      </c>
    </row>
    <row r="80" spans="1:19" ht="13.5" hidden="1" x14ac:dyDescent="0.15">
      <c r="A80" s="49"/>
      <c r="B80" s="54" t="s">
        <v>192</v>
      </c>
      <c r="C80" s="7" t="str">
        <f>+$S$2 &amp; C78</f>
        <v>Obras Civiles de Válvula de Polietileno de 63mm de Alta densidad de 5 bar de tipo Bola</v>
      </c>
      <c r="D80" s="49"/>
      <c r="E80" s="49"/>
      <c r="F80" s="49"/>
      <c r="G80" s="49"/>
      <c r="H80" s="49"/>
      <c r="I80" s="8">
        <f ca="1">SUM(J80:Q80)</f>
        <v>80.523836627975228</v>
      </c>
      <c r="J80" s="8">
        <f ca="1">SUM(K80:Q80)*'Costos Indirectos'!$G$8</f>
        <v>1.9639960153164691</v>
      </c>
      <c r="K80" s="8">
        <f ca="1">SUM(L80:Q80)*'Costos Indirectos'!$G$7</f>
        <v>4.4467834309052128</v>
      </c>
      <c r="L80" s="8">
        <f ca="1">SUM(M80:Q80)*'Costos Indirectos'!$G$6</f>
        <v>7.4484379111091039</v>
      </c>
      <c r="M80" s="66">
        <f ca="1">+SUMIF(Subpresupuesto!$B$8:$B$264,'Resumen Presupuesto'!C80,Subpresupuesto!$E$8:$E$264)</f>
        <v>30.690320808351061</v>
      </c>
      <c r="N80" s="66">
        <f ca="1">+SUMIF(Subpresupuesto!$B$8:$B$264,'Resumen Presupuesto'!C80,Subpresupuesto!$F$8:$F$264)</f>
        <v>32.473159523809528</v>
      </c>
      <c r="O80" s="66">
        <f ca="1">N80*'Costos Indirectos'!$G$5</f>
        <v>2.2114221635714286</v>
      </c>
      <c r="P80" s="66">
        <f ca="1">+SUMIF(Subpresupuesto!$B$8:$B$264,'Resumen Presupuesto'!C80,Subpresupuesto!$G$8:$G$264)</f>
        <v>1.2897167749124385</v>
      </c>
      <c r="Q80" s="66">
        <f ca="1">+SUMIF(Subpresupuesto!$B$8:$B$264,'Resumen Presupuesto'!C80,Subpresupuesto!$H$8:$H$264)</f>
        <v>0</v>
      </c>
    </row>
    <row r="81" spans="1:19" ht="13.5" hidden="1" x14ac:dyDescent="0.15">
      <c r="A81" s="49"/>
      <c r="B81" s="54" t="s">
        <v>167</v>
      </c>
      <c r="C81" s="7" t="str">
        <f>+$S$3 &amp; C78</f>
        <v>Obras Mecánicas de Válvula de Polietileno de 63mm de Alta densidad de 5 bar de tipo Bola</v>
      </c>
      <c r="D81" s="49"/>
      <c r="E81" s="49"/>
      <c r="F81" s="49"/>
      <c r="G81" s="49"/>
      <c r="H81" s="49"/>
      <c r="I81" s="8">
        <f ca="1">SUM(J81:Q81)</f>
        <v>222.39802200004269</v>
      </c>
      <c r="J81" s="8">
        <f ca="1">SUM(K81:Q81)*'Costos Indirectos'!$G$8</f>
        <v>5.4243420000010421</v>
      </c>
      <c r="K81" s="8">
        <f ca="1">SUM(L81:Q81)*'Costos Indirectos'!$G$7</f>
        <v>12.281529056606132</v>
      </c>
      <c r="L81" s="8">
        <f ca="1">SUM(M81:Q81)*'Costos Indirectos'!$G$6</f>
        <v>20.571770146447474</v>
      </c>
      <c r="M81" s="66">
        <f ca="1">+SUMIF(Subpresupuesto!$B$8:$B$264,'Resumen Presupuesto'!C81,Subpresupuesto!$E$8:$E$264)</f>
        <v>40.552380169675544</v>
      </c>
      <c r="N81" s="66">
        <f ca="1">+SUMIF(Subpresupuesto!$B$8:$B$264,'Resumen Presupuesto'!C81,Subpresupuesto!$F$8:$F$264)</f>
        <v>112.47</v>
      </c>
      <c r="O81" s="66">
        <f ca="1">N81*'Costos Indirectos'!$G$5</f>
        <v>7.6592069999999994</v>
      </c>
      <c r="P81" s="66">
        <f ca="1">+SUMIF(Subpresupuesto!$B$8:$B$264,'Resumen Presupuesto'!C81,Subpresupuesto!$G$8:$G$264)</f>
        <v>23.438793627312489</v>
      </c>
      <c r="Q81" s="66">
        <f ca="1">+SUMIF(Subpresupuesto!$B$8:$B$264,'Resumen Presupuesto'!C81,Subpresupuesto!$H$8:$H$264)</f>
        <v>0</v>
      </c>
    </row>
    <row r="82" spans="1:19" hidden="1" x14ac:dyDescent="0.15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</row>
    <row r="83" spans="1:19" ht="13.5" x14ac:dyDescent="0.2">
      <c r="A83" s="42" t="s">
        <v>154</v>
      </c>
      <c r="B83" s="59" t="s">
        <v>377</v>
      </c>
      <c r="C83" s="44" t="s">
        <v>253</v>
      </c>
      <c r="D83" s="45"/>
      <c r="E83" s="46"/>
      <c r="F83" s="45"/>
      <c r="G83" s="47"/>
      <c r="H83" s="60" t="s">
        <v>33</v>
      </c>
      <c r="I83" s="9">
        <f ca="1">SUM(I85:I86)</f>
        <v>455.03841945530871</v>
      </c>
      <c r="J83" s="9">
        <f t="shared" ref="J83:O83" ca="1" si="31">SUM(J85:J86)</f>
        <v>11.098498035495336</v>
      </c>
      <c r="K83" s="9">
        <f t="shared" ca="1" si="31"/>
        <v>25.128674797347927</v>
      </c>
      <c r="L83" s="9">
        <f t="shared" ca="1" si="31"/>
        <v>42.090957863085521</v>
      </c>
      <c r="M83" s="9">
        <f t="shared" ca="1" si="31"/>
        <v>80.066622816883509</v>
      </c>
      <c r="N83" s="9">
        <f t="shared" ca="1" si="31"/>
        <v>234.98606547619048</v>
      </c>
      <c r="O83" s="9">
        <f t="shared" ca="1" si="31"/>
        <v>16.002551058928571</v>
      </c>
      <c r="P83" s="9">
        <f ca="1">SUM(P85:P86)</f>
        <v>45.665049407377452</v>
      </c>
      <c r="Q83" s="9">
        <f t="shared" ref="Q83" ca="1" si="32">SUM(Q85:Q86)</f>
        <v>0</v>
      </c>
      <c r="S83" s="6"/>
    </row>
    <row r="84" spans="1:19" ht="27" hidden="1" x14ac:dyDescent="0.15">
      <c r="A84" s="49"/>
      <c r="B84" s="50" t="s">
        <v>2</v>
      </c>
      <c r="C84" s="50" t="s">
        <v>3</v>
      </c>
      <c r="D84" s="51"/>
      <c r="E84" s="52"/>
      <c r="F84" s="53"/>
      <c r="G84" s="53"/>
      <c r="H84" s="51"/>
      <c r="I84" s="25" t="s">
        <v>155</v>
      </c>
      <c r="J84" s="25" t="s">
        <v>428</v>
      </c>
      <c r="K84" s="25" t="s">
        <v>427</v>
      </c>
      <c r="L84" s="25" t="s">
        <v>426</v>
      </c>
      <c r="M84" s="65" t="s">
        <v>172</v>
      </c>
      <c r="N84" s="65" t="s">
        <v>173</v>
      </c>
      <c r="O84" s="65" t="s">
        <v>430</v>
      </c>
      <c r="P84" s="65" t="s">
        <v>174</v>
      </c>
      <c r="Q84" s="65" t="s">
        <v>201</v>
      </c>
    </row>
    <row r="85" spans="1:19" ht="13.5" hidden="1" x14ac:dyDescent="0.15">
      <c r="A85" s="49"/>
      <c r="B85" s="54" t="s">
        <v>193</v>
      </c>
      <c r="C85" s="7" t="str">
        <f>+$S$2 &amp; C83</f>
        <v>Obras Civiles de Válvula de Polietileno de 90mm de Alta densidad de 5 bar de tipo Bola</v>
      </c>
      <c r="D85" s="49"/>
      <c r="E85" s="49"/>
      <c r="F85" s="49"/>
      <c r="G85" s="49"/>
      <c r="H85" s="49"/>
      <c r="I85" s="8">
        <f ca="1">SUM(J85:Q85)</f>
        <v>90.523854584906999</v>
      </c>
      <c r="J85" s="8">
        <f ca="1">SUM(K85:Q85)*'Costos Indirectos'!$G$8</f>
        <v>2.2078988923148049</v>
      </c>
      <c r="K85" s="8">
        <f ca="1">SUM(L85:Q85)*'Costos Indirectos'!$G$7</f>
        <v>4.9990163599580484</v>
      </c>
      <c r="L85" s="8">
        <f ca="1">SUM(M85:Q85)*'Costos Indirectos'!$G$6</f>
        <v>8.3734374638043523</v>
      </c>
      <c r="M85" s="66">
        <f ca="1">+SUMIF(Subpresupuesto!$B$8:$B$264,'Resumen Presupuesto'!C85,Subpresupuesto!$E$8:$E$264)</f>
        <v>34.707188803866643</v>
      </c>
      <c r="N85" s="66">
        <f ca="1">+SUMIF(Subpresupuesto!$B$8:$B$264,'Resumen Presupuesto'!C85,Subpresupuesto!$F$8:$F$264)</f>
        <v>36.316065476190481</v>
      </c>
      <c r="O85" s="66">
        <f ca="1">N85*'Costos Indirectos'!$G$5</f>
        <v>2.4731240589285717</v>
      </c>
      <c r="P85" s="66">
        <f ca="1">+SUMIF(Subpresupuesto!$B$8:$B$264,'Resumen Presupuesto'!C85,Subpresupuesto!$G$8:$G$264)</f>
        <v>1.4471235298440965</v>
      </c>
      <c r="Q85" s="66">
        <f ca="1">+SUMIF(Subpresupuesto!$B$8:$B$264,'Resumen Presupuesto'!C85,Subpresupuesto!$H$8:$H$264)</f>
        <v>0</v>
      </c>
    </row>
    <row r="86" spans="1:19" ht="13.5" hidden="1" x14ac:dyDescent="0.15">
      <c r="A86" s="49"/>
      <c r="B86" s="54" t="s">
        <v>167</v>
      </c>
      <c r="C86" s="7" t="str">
        <f>+$S$3 &amp; C83</f>
        <v>Obras Mecánicas de Válvula de Polietileno de 90mm de Alta densidad de 5 bar de tipo Bola</v>
      </c>
      <c r="D86" s="49"/>
      <c r="E86" s="49"/>
      <c r="F86" s="49"/>
      <c r="G86" s="49"/>
      <c r="H86" s="49"/>
      <c r="I86" s="8">
        <f ca="1">SUM(J86:Q86)</f>
        <v>364.51456487040173</v>
      </c>
      <c r="J86" s="8">
        <f ca="1">SUM(K86:Q86)*'Costos Indirectos'!$G$8</f>
        <v>8.8905991431805305</v>
      </c>
      <c r="K86" s="8">
        <f ca="1">SUM(L86:Q86)*'Costos Indirectos'!$G$7</f>
        <v>20.129658437389878</v>
      </c>
      <c r="L86" s="8">
        <f ca="1">SUM(M86:Q86)*'Costos Indirectos'!$G$6</f>
        <v>33.71752039928117</v>
      </c>
      <c r="M86" s="66">
        <f ca="1">+SUMIF(Subpresupuesto!$B$8:$B$264,'Resumen Presupuesto'!C86,Subpresupuesto!$E$8:$E$264)</f>
        <v>45.359434013016866</v>
      </c>
      <c r="N86" s="66">
        <f ca="1">+SUMIF(Subpresupuesto!$B$8:$B$264,'Resumen Presupuesto'!C86,Subpresupuesto!$F$8:$F$264)</f>
        <v>198.67</v>
      </c>
      <c r="O86" s="66">
        <f ca="1">N86*'Costos Indirectos'!$G$5</f>
        <v>13.529426999999998</v>
      </c>
      <c r="P86" s="66">
        <f ca="1">+SUMIF(Subpresupuesto!$B$8:$B$264,'Resumen Presupuesto'!C86,Subpresupuesto!$G$8:$G$264)</f>
        <v>44.217925877533354</v>
      </c>
      <c r="Q86" s="66">
        <f ca="1">+SUMIF(Subpresupuesto!$B$8:$B$264,'Resumen Presupuesto'!C86,Subpresupuesto!$H$8:$H$264)</f>
        <v>0</v>
      </c>
    </row>
    <row r="87" spans="1:19" hidden="1" x14ac:dyDescent="0.15"/>
    <row r="88" spans="1:19" ht="13.5" x14ac:dyDescent="0.2">
      <c r="A88" s="17" t="s">
        <v>154</v>
      </c>
      <c r="B88" s="26" t="s">
        <v>378</v>
      </c>
      <c r="C88" s="20" t="s">
        <v>248</v>
      </c>
      <c r="D88" s="18"/>
      <c r="E88" s="21"/>
      <c r="F88" s="18"/>
      <c r="G88" s="22"/>
      <c r="H88" s="11" t="s">
        <v>33</v>
      </c>
      <c r="I88" s="9">
        <f ca="1">SUM(I90:I91)</f>
        <v>580.84603459461266</v>
      </c>
      <c r="J88" s="9">
        <f t="shared" ref="J88:O88" ca="1" si="33">SUM(J90:J91)</f>
        <v>14.166976453527138</v>
      </c>
      <c r="K88" s="9">
        <f t="shared" ca="1" si="33"/>
        <v>32.07617310232559</v>
      </c>
      <c r="L88" s="9">
        <f t="shared" ca="1" si="33"/>
        <v>53.728135739235817</v>
      </c>
      <c r="M88" s="9">
        <f t="shared" ca="1" si="33"/>
        <v>90.733907108670593</v>
      </c>
      <c r="N88" s="9">
        <f t="shared" ca="1" si="33"/>
        <v>293.57633333333331</v>
      </c>
      <c r="O88" s="9">
        <f t="shared" ca="1" si="33"/>
        <v>19.992548299999996</v>
      </c>
      <c r="P88" s="9">
        <f ca="1">SUM(P90:P91)</f>
        <v>76.571960557520143</v>
      </c>
      <c r="Q88" s="9">
        <f t="shared" ref="Q88" ca="1" si="34">SUM(Q90:Q91)</f>
        <v>0</v>
      </c>
      <c r="S88" s="6"/>
    </row>
    <row r="89" spans="1:19" ht="27" hidden="1" x14ac:dyDescent="0.15">
      <c r="B89" s="23" t="s">
        <v>2</v>
      </c>
      <c r="C89" s="23" t="s">
        <v>3</v>
      </c>
      <c r="D89" s="24"/>
      <c r="E89" s="12"/>
      <c r="F89" s="25"/>
      <c r="G89" s="25"/>
      <c r="H89" s="24"/>
      <c r="I89" s="25" t="s">
        <v>155</v>
      </c>
      <c r="J89" s="25" t="s">
        <v>428</v>
      </c>
      <c r="K89" s="25" t="s">
        <v>427</v>
      </c>
      <c r="L89" s="25" t="s">
        <v>426</v>
      </c>
      <c r="M89" s="65" t="s">
        <v>172</v>
      </c>
      <c r="N89" s="65" t="s">
        <v>173</v>
      </c>
      <c r="O89" s="65" t="s">
        <v>430</v>
      </c>
      <c r="P89" s="65" t="s">
        <v>174</v>
      </c>
      <c r="Q89" s="65" t="s">
        <v>201</v>
      </c>
    </row>
    <row r="90" spans="1:19" ht="13.5" hidden="1" x14ac:dyDescent="0.15">
      <c r="B90" s="7" t="s">
        <v>166</v>
      </c>
      <c r="C90" s="7" t="str">
        <f>+$S$2 &amp; C88</f>
        <v>Obras Civiles de Válvula de Polietileno de 110mm de Alta densidad de 5 bar de tipo Bola</v>
      </c>
      <c r="E90" s="1"/>
      <c r="I90" s="8">
        <f ca="1">SUM(J90:Q90)</f>
        <v>107.72674323009119</v>
      </c>
      <c r="J90" s="8">
        <f ca="1">SUM(K90:Q90)*'Costos Indirectos'!$G$8</f>
        <v>2.6274815421973461</v>
      </c>
      <c r="K90" s="8">
        <f ca="1">SUM(L90:Q90)*'Costos Indirectos'!$G$7</f>
        <v>5.949014812522293</v>
      </c>
      <c r="L90" s="8">
        <f ca="1">SUM(M90:Q90)*'Costos Indirectos'!$G$6</f>
        <v>9.964701036569366</v>
      </c>
      <c r="M90" s="66">
        <f ca="1">+SUMIF(Subpresupuesto!$B$8:$B$264,'Resumen Presupuesto'!C90,Subpresupuesto!$E$8:$E$264)</f>
        <v>41.769182713147735</v>
      </c>
      <c r="N90" s="66">
        <f ca="1">+SUMIF(Subpresupuesto!$B$8:$B$264,'Resumen Presupuesto'!C90,Subpresupuesto!$F$8:$F$264)</f>
        <v>42.736333333333334</v>
      </c>
      <c r="O90" s="66">
        <f ca="1">N90*'Costos Indirectos'!$G$5</f>
        <v>2.9103442999999998</v>
      </c>
      <c r="P90" s="66">
        <f ca="1">+SUMIF(Subpresupuesto!$B$8:$B$264,'Resumen Presupuesto'!C90,Subpresupuesto!$G$8:$G$264)</f>
        <v>1.7696854923211012</v>
      </c>
      <c r="Q90" s="66">
        <f ca="1">+SUMIF(Subpresupuesto!$B$8:$B$264,'Resumen Presupuesto'!C90,Subpresupuesto!$H$8:$H$264)</f>
        <v>0</v>
      </c>
    </row>
    <row r="91" spans="1:19" ht="13.5" hidden="1" x14ac:dyDescent="0.15">
      <c r="B91" s="7" t="s">
        <v>161</v>
      </c>
      <c r="C91" s="7" t="str">
        <f>+$S$3 &amp; C88</f>
        <v>Obras Mecánicas de Válvula de Polietileno de 110mm de Alta densidad de 5 bar de tipo Bola</v>
      </c>
      <c r="E91" s="1"/>
      <c r="I91" s="8">
        <f ca="1">SUM(J91:Q91)</f>
        <v>473.11929136452147</v>
      </c>
      <c r="J91" s="8">
        <f ca="1">SUM(K91:Q91)*'Costos Indirectos'!$G$8</f>
        <v>11.539494911329792</v>
      </c>
      <c r="K91" s="8">
        <f ca="1">SUM(L91:Q91)*'Costos Indirectos'!$G$7</f>
        <v>26.127158289803297</v>
      </c>
      <c r="L91" s="8">
        <f ca="1">SUM(M91:Q91)*'Costos Indirectos'!$G$6</f>
        <v>43.763434702666451</v>
      </c>
      <c r="M91" s="66">
        <f ca="1">+SUMIF(Subpresupuesto!$B$8:$B$264,'Resumen Presupuesto'!C91,Subpresupuesto!$E$8:$E$264)</f>
        <v>48.964724395522857</v>
      </c>
      <c r="N91" s="66">
        <f ca="1">+SUMIF(Subpresupuesto!$B$8:$B$264,'Resumen Presupuesto'!C91,Subpresupuesto!$F$8:$F$264)</f>
        <v>250.84</v>
      </c>
      <c r="O91" s="66">
        <f ca="1">N91*'Costos Indirectos'!$G$5</f>
        <v>17.082203999999997</v>
      </c>
      <c r="P91" s="66">
        <f ca="1">+SUMIF(Subpresupuesto!$B$8:$B$264,'Resumen Presupuesto'!C91,Subpresupuesto!$G$8:$G$264)</f>
        <v>74.802275065199041</v>
      </c>
      <c r="Q91" s="66">
        <f ca="1">+SUMIF(Subpresupuesto!$B$8:$B$264,'Resumen Presupuesto'!C91,Subpresupuesto!$H$8:$H$264)</f>
        <v>0</v>
      </c>
    </row>
    <row r="92" spans="1:19" ht="12.75" hidden="1" x14ac:dyDescent="0.2">
      <c r="A92" s="64"/>
      <c r="B92" s="64"/>
      <c r="C92" s="64"/>
      <c r="D92" s="64"/>
      <c r="E92" s="64"/>
      <c r="F92" s="64"/>
      <c r="G92" s="64"/>
      <c r="H92" s="49"/>
      <c r="I92" s="49"/>
      <c r="J92" s="49"/>
      <c r="K92" s="49"/>
      <c r="L92" s="49"/>
    </row>
    <row r="93" spans="1:19" ht="13.5" x14ac:dyDescent="0.2">
      <c r="A93" s="42" t="s">
        <v>154</v>
      </c>
      <c r="B93" s="59" t="s">
        <v>379</v>
      </c>
      <c r="C93" s="44" t="s">
        <v>249</v>
      </c>
      <c r="D93" s="45"/>
      <c r="E93" s="46"/>
      <c r="F93" s="45"/>
      <c r="G93" s="47"/>
      <c r="H93" s="60" t="s">
        <v>33</v>
      </c>
      <c r="I93" s="9">
        <f ca="1">SUM(I95:I96)</f>
        <v>1011.0181974826779</v>
      </c>
      <c r="J93" s="9">
        <f t="shared" ref="J93:O93" ca="1" si="35">SUM(J95:J96)</f>
        <v>24.658980426406782</v>
      </c>
      <c r="K93" s="9">
        <f t="shared" ca="1" si="35"/>
        <v>55.83165379563799</v>
      </c>
      <c r="L93" s="9">
        <f t="shared" ca="1" si="35"/>
        <v>93.518970112446851</v>
      </c>
      <c r="M93" s="9">
        <f t="shared" ca="1" si="35"/>
        <v>116.41647449688955</v>
      </c>
      <c r="N93" s="9">
        <f t="shared" ca="1" si="35"/>
        <v>580.774</v>
      </c>
      <c r="O93" s="9">
        <f t="shared" ca="1" si="35"/>
        <v>39.550709399999995</v>
      </c>
      <c r="P93" s="9">
        <f ca="1">SUM(P95:P96)</f>
        <v>100.26740925129671</v>
      </c>
      <c r="Q93" s="9">
        <f t="shared" ref="Q93" ca="1" si="36">SUM(Q95:Q96)</f>
        <v>0</v>
      </c>
      <c r="S93" s="6"/>
    </row>
    <row r="94" spans="1:19" ht="27" hidden="1" x14ac:dyDescent="0.15">
      <c r="A94" s="49"/>
      <c r="B94" s="50" t="s">
        <v>2</v>
      </c>
      <c r="C94" s="50" t="s">
        <v>3</v>
      </c>
      <c r="D94" s="51"/>
      <c r="E94" s="52"/>
      <c r="F94" s="53"/>
      <c r="G94" s="53"/>
      <c r="H94" s="51"/>
      <c r="I94" s="25" t="s">
        <v>155</v>
      </c>
      <c r="J94" s="25" t="s">
        <v>428</v>
      </c>
      <c r="K94" s="25" t="s">
        <v>427</v>
      </c>
      <c r="L94" s="25" t="s">
        <v>426</v>
      </c>
      <c r="M94" s="65" t="s">
        <v>172</v>
      </c>
      <c r="N94" s="65" t="s">
        <v>173</v>
      </c>
      <c r="O94" s="65" t="s">
        <v>430</v>
      </c>
      <c r="P94" s="65" t="s">
        <v>174</v>
      </c>
      <c r="Q94" s="65" t="s">
        <v>201</v>
      </c>
    </row>
    <row r="95" spans="1:19" ht="13.5" hidden="1" x14ac:dyDescent="0.15">
      <c r="A95" s="49"/>
      <c r="B95" s="54" t="s">
        <v>196</v>
      </c>
      <c r="C95" s="7" t="str">
        <f>+$S$2 &amp; C93</f>
        <v>Obras Civiles de Válvula de Polietileno de 160mm de Alta densidad de 5 bar de tipo Bola</v>
      </c>
      <c r="D95" s="49"/>
      <c r="E95" s="49"/>
      <c r="F95" s="49"/>
      <c r="G95" s="49"/>
      <c r="H95" s="49"/>
      <c r="I95" s="8">
        <f ca="1">SUM(J95:Q95)</f>
        <v>158.53112109019682</v>
      </c>
      <c r="J95" s="8">
        <f ca="1">SUM(K95:Q95)*'Costos Indirectos'!$G$8</f>
        <v>3.8666127095169949</v>
      </c>
      <c r="K95" s="8">
        <f ca="1">SUM(L95:Q95)*'Costos Indirectos'!$G$7</f>
        <v>8.754594814000745</v>
      </c>
      <c r="L95" s="8">
        <f ca="1">SUM(M95:Q95)*'Costos Indirectos'!$G$6</f>
        <v>14.664095277455003</v>
      </c>
      <c r="M95" s="66">
        <f ca="1">+SUMIF(Subpresupuesto!$B$8:$B$264,'Resumen Presupuesto'!C95,Subpresupuesto!$E$8:$E$264)</f>
        <v>62.404343565858312</v>
      </c>
      <c r="N95" s="66">
        <f ca="1">+SUMIF(Subpresupuesto!$B$8:$B$264,'Resumen Presupuesto'!C95,Subpresupuesto!$F$8:$F$264)</f>
        <v>61.974000000000004</v>
      </c>
      <c r="O95" s="66">
        <f ca="1">N95*'Costos Indirectos'!$G$5</f>
        <v>4.2204293999999996</v>
      </c>
      <c r="P95" s="66">
        <f ca="1">+SUMIF(Subpresupuesto!$B$8:$B$264,'Resumen Presupuesto'!C95,Subpresupuesto!$G$8:$G$264)</f>
        <v>2.6470453233657532</v>
      </c>
      <c r="Q95" s="66">
        <f ca="1">+SUMIF(Subpresupuesto!$B$8:$B$264,'Resumen Presupuesto'!C95,Subpresupuesto!$H$8:$H$264)</f>
        <v>0</v>
      </c>
    </row>
    <row r="96" spans="1:19" ht="13.5" hidden="1" x14ac:dyDescent="0.15">
      <c r="A96" s="49"/>
      <c r="B96" s="54" t="s">
        <v>161</v>
      </c>
      <c r="C96" s="7" t="str">
        <f>+$S$3 &amp; C93</f>
        <v>Obras Mecánicas de Válvula de Polietileno de 160mm de Alta densidad de 5 bar de tipo Bola</v>
      </c>
      <c r="D96" s="49"/>
      <c r="E96" s="49"/>
      <c r="F96" s="49"/>
      <c r="G96" s="49"/>
      <c r="H96" s="49"/>
      <c r="I96" s="8">
        <f ca="1">SUM(J96:Q96)</f>
        <v>852.48707639248107</v>
      </c>
      <c r="J96" s="8">
        <f ca="1">SUM(K96:Q96)*'Costos Indirectos'!$G$8</f>
        <v>20.792367716889785</v>
      </c>
      <c r="K96" s="8">
        <f ca="1">SUM(L96:Q96)*'Costos Indirectos'!$G$7</f>
        <v>47.077058981637244</v>
      </c>
      <c r="L96" s="8">
        <f ca="1">SUM(M96:Q96)*'Costos Indirectos'!$G$6</f>
        <v>78.854874834991847</v>
      </c>
      <c r="M96" s="66">
        <f ca="1">+SUMIF(Subpresupuesto!$B$8:$B$264,'Resumen Presupuesto'!C96,Subpresupuesto!$E$8:$E$264)</f>
        <v>54.012130931031244</v>
      </c>
      <c r="N96" s="66">
        <f ca="1">+SUMIF(Subpresupuesto!$B$8:$B$264,'Resumen Presupuesto'!C96,Subpresupuesto!$F$8:$F$264)</f>
        <v>518.79999999999995</v>
      </c>
      <c r="O96" s="66">
        <f ca="1">N96*'Costos Indirectos'!$G$5</f>
        <v>35.330279999999995</v>
      </c>
      <c r="P96" s="66">
        <f ca="1">+SUMIF(Subpresupuesto!$B$8:$B$264,'Resumen Presupuesto'!C96,Subpresupuesto!$G$8:$G$264)</f>
        <v>97.620363927930953</v>
      </c>
      <c r="Q96" s="66">
        <f ca="1">+SUMIF(Subpresupuesto!$B$8:$B$264,'Resumen Presupuesto'!C96,Subpresupuesto!$H$8:$H$264)</f>
        <v>0</v>
      </c>
    </row>
    <row r="97" spans="1:19" ht="12.75" hidden="1" x14ac:dyDescent="0.2">
      <c r="A97" s="64"/>
      <c r="B97" s="64"/>
      <c r="C97" s="64"/>
      <c r="D97" s="64"/>
      <c r="E97" s="64"/>
      <c r="F97" s="64"/>
      <c r="G97" s="64"/>
      <c r="H97" s="64"/>
      <c r="I97" s="49"/>
      <c r="J97" s="49"/>
      <c r="K97" s="49"/>
      <c r="L97" s="49"/>
    </row>
    <row r="98" spans="1:19" ht="13.5" x14ac:dyDescent="0.2">
      <c r="A98" s="42" t="s">
        <v>154</v>
      </c>
      <c r="B98" s="59" t="s">
        <v>380</v>
      </c>
      <c r="C98" s="44" t="s">
        <v>250</v>
      </c>
      <c r="D98" s="45"/>
      <c r="E98" s="46"/>
      <c r="F98" s="45"/>
      <c r="G98" s="47"/>
      <c r="H98" s="60" t="s">
        <v>33</v>
      </c>
      <c r="I98" s="9">
        <f ca="1">SUM(I100:I101)</f>
        <v>1228.5931461296389</v>
      </c>
      <c r="J98" s="9">
        <f t="shared" ref="J98:O98" ca="1" si="37">SUM(J100:J101)</f>
        <v>29.965686490966803</v>
      </c>
      <c r="K98" s="9">
        <f t="shared" ca="1" si="37"/>
        <v>67.846837338038029</v>
      </c>
      <c r="L98" s="9">
        <f t="shared" ca="1" si="37"/>
        <v>113.64460699059109</v>
      </c>
      <c r="M98" s="9">
        <f t="shared" ca="1" si="37"/>
        <v>131.20771354241333</v>
      </c>
      <c r="N98" s="9">
        <f t="shared" ca="1" si="37"/>
        <v>731.27006130952373</v>
      </c>
      <c r="O98" s="9">
        <f t="shared" ca="1" si="37"/>
        <v>49.799491175178566</v>
      </c>
      <c r="P98" s="9">
        <f ca="1">SUM(P100:P101)</f>
        <v>104.85874928292718</v>
      </c>
      <c r="Q98" s="9">
        <f t="shared" ref="Q98" ca="1" si="38">SUM(Q100:Q101)</f>
        <v>0</v>
      </c>
      <c r="S98" s="6"/>
    </row>
    <row r="99" spans="1:19" ht="27" hidden="1" x14ac:dyDescent="0.15">
      <c r="A99" s="49"/>
      <c r="B99" s="50" t="s">
        <v>2</v>
      </c>
      <c r="C99" s="50" t="s">
        <v>3</v>
      </c>
      <c r="D99" s="51"/>
      <c r="E99" s="52"/>
      <c r="F99" s="53"/>
      <c r="G99" s="53"/>
      <c r="H99" s="51"/>
      <c r="I99" s="25" t="s">
        <v>155</v>
      </c>
      <c r="J99" s="25" t="s">
        <v>428</v>
      </c>
      <c r="K99" s="25" t="s">
        <v>427</v>
      </c>
      <c r="L99" s="25" t="s">
        <v>426</v>
      </c>
      <c r="M99" s="65" t="s">
        <v>172</v>
      </c>
      <c r="N99" s="65" t="s">
        <v>173</v>
      </c>
      <c r="O99" s="65" t="s">
        <v>430</v>
      </c>
      <c r="P99" s="65" t="s">
        <v>174</v>
      </c>
      <c r="Q99" s="65" t="s">
        <v>201</v>
      </c>
    </row>
    <row r="100" spans="1:19" ht="13.5" hidden="1" x14ac:dyDescent="0.15">
      <c r="A100" s="49"/>
      <c r="B100" s="54" t="s">
        <v>197</v>
      </c>
      <c r="C100" s="7" t="str">
        <f>+$S$2 &amp; C98</f>
        <v>Obras Civiles de Válvula de Polietileno de 200mm de Alta densidad de 5 bar de tipo Bola</v>
      </c>
      <c r="D100" s="49"/>
      <c r="E100" s="49"/>
      <c r="F100" s="49"/>
      <c r="G100" s="49"/>
      <c r="H100" s="49"/>
      <c r="I100" s="8">
        <f ca="1">SUM(J100:Q100)</f>
        <v>182.53473638590998</v>
      </c>
      <c r="J100" s="8">
        <f ca="1">SUM(K100:Q100)*'Costos Indirectos'!$G$8</f>
        <v>4.4520667411197561</v>
      </c>
      <c r="K100" s="8">
        <f ca="1">SUM(L100:Q100)*'Costos Indirectos'!$G$7</f>
        <v>10.080151111969258</v>
      </c>
      <c r="L100" s="8">
        <f ca="1">SUM(M100:Q100)*'Costos Indirectos'!$G$6</f>
        <v>16.884424631585084</v>
      </c>
      <c r="M100" s="66">
        <f ca="1">+SUMIF(Subpresupuesto!$B$8:$B$264,'Resumen Presupuesto'!C100,Subpresupuesto!$E$8:$E$264)</f>
        <v>72.236052951338564</v>
      </c>
      <c r="N100" s="66">
        <f ca="1">+SUMIF(Subpresupuesto!$B$8:$B$264,'Resumen Presupuesto'!C100,Subpresupuesto!$F$8:$F$264)</f>
        <v>70.960061309523809</v>
      </c>
      <c r="O100" s="66">
        <f ca="1">N100*'Costos Indirectos'!$G$5</f>
        <v>4.8323801751785709</v>
      </c>
      <c r="P100" s="66">
        <f ca="1">+SUMIF(Subpresupuesto!$B$8:$B$264,'Resumen Presupuesto'!C100,Subpresupuesto!$G$8:$G$264)</f>
        <v>3.0895994651949237</v>
      </c>
      <c r="Q100" s="66">
        <f ca="1">+SUMIF(Subpresupuesto!$B$8:$B$264,'Resumen Presupuesto'!C100,Subpresupuesto!$H$8:$H$264)</f>
        <v>0</v>
      </c>
    </row>
    <row r="101" spans="1:19" ht="13.5" hidden="1" x14ac:dyDescent="0.15">
      <c r="A101" s="49"/>
      <c r="B101" s="54" t="s">
        <v>161</v>
      </c>
      <c r="C101" s="7" t="str">
        <f>+$S$3 &amp; C98</f>
        <v>Obras Mecánicas de Válvula de Polietileno de 200mm de Alta densidad de 5 bar de tipo Bola</v>
      </c>
      <c r="D101" s="49"/>
      <c r="E101" s="49"/>
      <c r="F101" s="49"/>
      <c r="G101" s="49"/>
      <c r="H101" s="49"/>
      <c r="I101" s="8">
        <f ca="1">SUM(J101:Q101)</f>
        <v>1046.0584097437288</v>
      </c>
      <c r="J101" s="8">
        <f ca="1">SUM(K101:Q101)*'Costos Indirectos'!$G$8</f>
        <v>25.513619749847045</v>
      </c>
      <c r="K101" s="8">
        <f ca="1">SUM(L101:Q101)*'Costos Indirectos'!$G$7</f>
        <v>57.766686226068778</v>
      </c>
      <c r="L101" s="8">
        <f ca="1">SUM(M101:Q101)*'Costos Indirectos'!$G$6</f>
        <v>96.760182359005995</v>
      </c>
      <c r="M101" s="66">
        <f ca="1">+SUMIF(Subpresupuesto!$B$8:$B$264,'Resumen Presupuesto'!C101,Subpresupuesto!$E$8:$E$264)</f>
        <v>58.971660591074759</v>
      </c>
      <c r="N101" s="66">
        <f ca="1">+SUMIF(Subpresupuesto!$B$8:$B$264,'Resumen Presupuesto'!C101,Subpresupuesto!$F$8:$F$264)</f>
        <v>660.31</v>
      </c>
      <c r="O101" s="66">
        <f ca="1">N101*'Costos Indirectos'!$G$5</f>
        <v>44.967110999999996</v>
      </c>
      <c r="P101" s="66">
        <f ca="1">+SUMIF(Subpresupuesto!$B$8:$B$264,'Resumen Presupuesto'!C101,Subpresupuesto!$G$8:$G$264)</f>
        <v>101.76914981773226</v>
      </c>
      <c r="Q101" s="66">
        <f ca="1">+SUMIF(Subpresupuesto!$B$8:$B$264,'Resumen Presupuesto'!C101,Subpresupuesto!$H$8:$H$264)</f>
        <v>0</v>
      </c>
    </row>
    <row r="102" spans="1:19" x14ac:dyDescent="0.15">
      <c r="A102" s="62"/>
      <c r="B102" s="62"/>
      <c r="C102" s="62"/>
      <c r="D102" s="62"/>
      <c r="E102" s="63"/>
      <c r="F102" s="63"/>
      <c r="G102" s="49"/>
      <c r="H102" s="49"/>
      <c r="I102" s="49"/>
      <c r="J102" s="49"/>
      <c r="K102" s="49"/>
      <c r="L102" s="49"/>
    </row>
  </sheetData>
  <autoFilter ref="A7:Q101" xr:uid="{414CFAF0-B5CC-4AD7-88C9-AF167505C76F}">
    <filterColumn colId="0">
      <customFilters>
        <customFilter operator="notEqual" val=" "/>
      </customFilters>
    </filterColumn>
  </autoFilter>
  <mergeCells count="1">
    <mergeCell ref="A2:Q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horizontalDpi="1200" verticalDpi="1200" r:id="rId1"/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8"/>
  <sheetViews>
    <sheetView showGridLines="0" view="pageBreakPreview" zoomScale="70" zoomScaleNormal="90" zoomScaleSheetLayoutView="70" workbookViewId="0">
      <pane ySplit="7" topLeftCell="A8" activePane="bottomLeft" state="frozen"/>
      <selection pane="bottomLeft" activeCell="K45" sqref="K45"/>
    </sheetView>
  </sheetViews>
  <sheetFormatPr baseColWidth="10" defaultRowHeight="13.5" x14ac:dyDescent="0.25"/>
  <cols>
    <col min="1" max="1" width="13" style="89" customWidth="1"/>
    <col min="2" max="2" width="75.7109375" style="89" customWidth="1"/>
    <col min="3" max="3" width="10.5703125" style="89" customWidth="1"/>
    <col min="4" max="4" width="11.7109375" style="89" customWidth="1"/>
    <col min="5" max="5" width="11.85546875" style="89" customWidth="1"/>
    <col min="6" max="6" width="11.42578125" style="91"/>
    <col min="7" max="9" width="11.42578125" style="89" customWidth="1"/>
    <col min="10" max="10" width="11.42578125" style="89"/>
    <col min="11" max="11" width="68.7109375" style="92" customWidth="1"/>
    <col min="12" max="16384" width="11.42578125" style="89"/>
  </cols>
  <sheetData>
    <row r="2" spans="1:16" s="162" customFormat="1" ht="15.75" x14ac:dyDescent="0.15">
      <c r="A2" s="163"/>
      <c r="B2" s="196" t="s">
        <v>418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s="162" customFormat="1" ht="10.5" x14ac:dyDescent="0.15">
      <c r="E3" s="164"/>
      <c r="K3" s="165"/>
    </row>
    <row r="4" spans="1:16" s="162" customFormat="1" x14ac:dyDescent="0.15">
      <c r="A4" s="166" t="s">
        <v>419</v>
      </c>
      <c r="E4" s="164"/>
      <c r="K4" s="165"/>
    </row>
    <row r="5" spans="1:16" s="162" customFormat="1" x14ac:dyDescent="0.15">
      <c r="A5" s="166" t="s">
        <v>416</v>
      </c>
      <c r="E5" s="164"/>
      <c r="K5" s="165"/>
    </row>
    <row r="6" spans="1:16" x14ac:dyDescent="0.25">
      <c r="F6" s="93"/>
    </row>
    <row r="7" spans="1:16" s="162" customFormat="1" ht="27" x14ac:dyDescent="0.15">
      <c r="A7" s="150" t="s">
        <v>202</v>
      </c>
      <c r="B7" s="150" t="s">
        <v>417</v>
      </c>
      <c r="C7" s="150"/>
      <c r="D7" s="151" t="s">
        <v>171</v>
      </c>
      <c r="E7" s="151" t="s">
        <v>172</v>
      </c>
      <c r="F7" s="151" t="s">
        <v>173</v>
      </c>
      <c r="G7" s="151" t="s">
        <v>174</v>
      </c>
      <c r="H7" s="151" t="s">
        <v>201</v>
      </c>
      <c r="I7" s="151"/>
      <c r="J7" s="150" t="s">
        <v>178</v>
      </c>
      <c r="K7" s="150" t="s">
        <v>179</v>
      </c>
      <c r="L7" s="150" t="s">
        <v>176</v>
      </c>
      <c r="M7" s="150" t="s">
        <v>5</v>
      </c>
      <c r="N7" s="150" t="s">
        <v>177</v>
      </c>
      <c r="O7" s="150" t="s">
        <v>6</v>
      </c>
      <c r="P7" s="150" t="s">
        <v>7</v>
      </c>
    </row>
    <row r="8" spans="1:16" hidden="1" x14ac:dyDescent="0.25">
      <c r="A8" s="36" t="s">
        <v>121</v>
      </c>
      <c r="B8" s="37" t="e">
        <f>+'Resumen Presupuesto'!#REF!</f>
        <v>#REF!</v>
      </c>
      <c r="C8" s="38" t="s">
        <v>1</v>
      </c>
      <c r="D8" s="29">
        <f ca="1">+SUMIFS($P$8:$P$269,$B$8:$B$269,B8,$I$8:$I$269,$I$8)</f>
        <v>89591.471310193272</v>
      </c>
      <c r="E8" s="34">
        <f ca="1">SUMIF(Subpartidas!$B$5:$G$352,Subpresupuesto!K8,Subpartidas!$G$5:$G$352)*N8</f>
        <v>0.44054961091367284</v>
      </c>
      <c r="F8" s="34">
        <f ca="1">SUMIF(Subpartidas!$B$5:$H$352,Subpresupuesto!K8,Subpartidas!$H$5:$H$352)*N8</f>
        <v>0.21</v>
      </c>
      <c r="G8" s="34">
        <f ca="1">SUMIF(Subpartidas!$B$5:$I$352,Subpresupuesto!K8,Subpartidas!$I$5:$I$352)*N8</f>
        <v>1.3216488327410186E-2</v>
      </c>
      <c r="H8" s="34">
        <f ca="1">SUMIF(Subpartidas!$B$5:$J$352,Subpresupuesto!K8,Subpartidas!$J$5:$J$352)*N8</f>
        <v>0</v>
      </c>
      <c r="I8" s="37" t="s">
        <v>180</v>
      </c>
      <c r="J8" s="36" t="s">
        <v>122</v>
      </c>
      <c r="K8" s="77" t="s">
        <v>208</v>
      </c>
      <c r="L8" s="39" t="s">
        <v>14</v>
      </c>
      <c r="N8" s="40">
        <v>0.01</v>
      </c>
      <c r="O8" s="34">
        <f ca="1">SUMIF(Subpartidas!$B$5:$F$352,Subpresupuesto!K8,Subpartidas!$F$5:$F$352)</f>
        <v>66.376609924108308</v>
      </c>
      <c r="P8" s="90">
        <f ca="1">+N8*O8</f>
        <v>0.6637660992410831</v>
      </c>
    </row>
    <row r="9" spans="1:16" hidden="1" x14ac:dyDescent="0.25">
      <c r="A9" s="36" t="s">
        <v>121</v>
      </c>
      <c r="B9" s="37" t="e">
        <f>+B8</f>
        <v>#REF!</v>
      </c>
      <c r="E9" s="34">
        <f ca="1">SUMIF(Subpartidas!$B$5:$G$352,Subpresupuesto!K9,Subpartidas!$G$5:$G$352)*N9</f>
        <v>4.9886100772656548</v>
      </c>
      <c r="F9" s="34">
        <f ca="1">SUMIF(Subpartidas!$B$5:$H$352,Subpresupuesto!K9,Subpartidas!$H$5:$H$352)*N9</f>
        <v>5.1084500000000004</v>
      </c>
      <c r="G9" s="34">
        <f ca="1">SUMIF(Subpartidas!$B$5:$I$352,Subpresupuesto!K9,Subpartidas!$I$5:$I$352)*N9</f>
        <v>0.14965830231796964</v>
      </c>
      <c r="H9" s="34">
        <f ca="1">SUMIF(Subpartidas!$B$5:$J$352,Subpresupuesto!K9,Subpartidas!$J$5:$J$352)*N9</f>
        <v>0</v>
      </c>
      <c r="I9" s="37" t="s">
        <v>180</v>
      </c>
      <c r="J9" s="36" t="s">
        <v>123</v>
      </c>
      <c r="K9" s="77" t="s">
        <v>219</v>
      </c>
      <c r="L9" s="39" t="s">
        <v>14</v>
      </c>
      <c r="N9" s="40">
        <v>0.04</v>
      </c>
      <c r="O9" s="34">
        <f ca="1">SUMIF(Subpartidas!$B$5:$F$352,Subpresupuesto!K9,Subpartidas!$F$5:$F$352)</f>
        <v>256.1679594895906</v>
      </c>
      <c r="P9" s="90">
        <f t="shared" ref="P9:P71" ca="1" si="0">+N9*O9</f>
        <v>10.246718379583625</v>
      </c>
    </row>
    <row r="10" spans="1:16" hidden="1" x14ac:dyDescent="0.25">
      <c r="A10" s="36" t="s">
        <v>126</v>
      </c>
      <c r="B10" s="37" t="e">
        <f>+'Resumen Presupuesto'!#REF!</f>
        <v>#REF!</v>
      </c>
      <c r="C10" s="38" t="s">
        <v>30</v>
      </c>
      <c r="D10" s="29">
        <f ca="1">+SUMIFS($P$8:$P$269,$B$8:$B$269,B10,$I$8:$I$269,$I$10)</f>
        <v>89591.471310193272</v>
      </c>
      <c r="E10" s="34">
        <f ca="1">SUMIF(Subpartidas!$B$5:$G$352,Subpresupuesto!K10,Subpartidas!$G$5:$G$352)*N10</f>
        <v>16.97114991080273</v>
      </c>
      <c r="F10" s="34">
        <f ca="1">SUMIF(Subpartidas!$B$5:$H$352,Subpresupuesto!K10,Subpartidas!$H$5:$H$352)*N10</f>
        <v>450</v>
      </c>
      <c r="G10" s="34">
        <f ca="1">SUMIF(Subpartidas!$B$5:$I$352,Subpresupuesto!K10,Subpartidas!$I$5:$I$352)*N10</f>
        <v>0.50913449732408189</v>
      </c>
      <c r="H10" s="34">
        <f ca="1">SUMIF(Subpartidas!$B$5:$J$352,Subpresupuesto!K10,Subpartidas!$J$5:$J$352)*N10</f>
        <v>0</v>
      </c>
      <c r="I10" s="37" t="s">
        <v>180</v>
      </c>
      <c r="J10" s="36" t="s">
        <v>127</v>
      </c>
      <c r="K10" s="77" t="s">
        <v>214</v>
      </c>
      <c r="L10" s="39" t="s">
        <v>31</v>
      </c>
      <c r="N10" s="40">
        <v>1</v>
      </c>
      <c r="O10" s="34">
        <f ca="1">SUMIF(Subpartidas!$B$5:$F$352,Subpresupuesto!K10,Subpartidas!$F$5:$F$352)</f>
        <v>467.48028440812681</v>
      </c>
      <c r="P10" s="90">
        <f t="shared" ca="1" si="0"/>
        <v>467.48028440812681</v>
      </c>
    </row>
    <row r="11" spans="1:16" hidden="1" x14ac:dyDescent="0.25">
      <c r="A11" s="36" t="s">
        <v>126</v>
      </c>
      <c r="B11" s="37" t="e">
        <f>+B10</f>
        <v>#REF!</v>
      </c>
      <c r="E11" s="34">
        <f ca="1">SUMIF(Subpartidas!$B$5:$G$352,Subpresupuesto!K11,Subpartidas!$G$5:$G$352)*N11</f>
        <v>14.5466999235452</v>
      </c>
      <c r="F11" s="34">
        <f ca="1">SUMIF(Subpartidas!$B$5:$H$352,Subpresupuesto!K11,Subpartidas!$H$5:$H$352)*N11</f>
        <v>75</v>
      </c>
      <c r="G11" s="34">
        <f ca="1">SUMIF(Subpartidas!$B$5:$I$352,Subpresupuesto!K11,Subpartidas!$I$5:$I$352)*N11</f>
        <v>0.43640099770635599</v>
      </c>
      <c r="H11" s="34">
        <f ca="1">SUMIF(Subpartidas!$B$5:$J$352,Subpresupuesto!K11,Subpartidas!$J$5:$J$352)*N11</f>
        <v>0</v>
      </c>
      <c r="I11" s="37" t="s">
        <v>180</v>
      </c>
      <c r="J11" s="36" t="s">
        <v>128</v>
      </c>
      <c r="K11" s="77" t="s">
        <v>215</v>
      </c>
      <c r="L11" s="39" t="s">
        <v>31</v>
      </c>
      <c r="N11" s="40">
        <v>2</v>
      </c>
      <c r="O11" s="34">
        <f ca="1">SUMIF(Subpartidas!$B$5:$F$352,Subpresupuesto!K11,Subpartidas!$F$5:$F$352)</f>
        <v>44.991550460625781</v>
      </c>
      <c r="P11" s="90">
        <f t="shared" ca="1" si="0"/>
        <v>89.983100921251562</v>
      </c>
    </row>
    <row r="12" spans="1:16" hidden="1" x14ac:dyDescent="0.25">
      <c r="A12" s="36" t="s">
        <v>126</v>
      </c>
      <c r="B12" s="37" t="e">
        <f t="shared" ref="B12:B15" si="1">+B11</f>
        <v>#REF!</v>
      </c>
      <c r="E12" s="34">
        <f ca="1">SUMIF(Subpartidas!$B$5:$G$352,Subpresupuesto!K12,Subpartidas!$G$5:$G$352)*N12</f>
        <v>10.182689946481641</v>
      </c>
      <c r="F12" s="34">
        <f ca="1">SUMIF(Subpartidas!$B$5:$H$352,Subpresupuesto!K12,Subpartidas!$H$5:$H$352)*N12</f>
        <v>75</v>
      </c>
      <c r="G12" s="34">
        <f ca="1">SUMIF(Subpartidas!$B$5:$I$352,Subpresupuesto!K12,Subpartidas!$I$5:$I$352)*N12</f>
        <v>0.30548069839444925</v>
      </c>
      <c r="H12" s="34">
        <f ca="1">SUMIF(Subpartidas!$B$5:$J$352,Subpresupuesto!K12,Subpartidas!$J$5:$J$352)*N12</f>
        <v>0</v>
      </c>
      <c r="I12" s="37" t="s">
        <v>180</v>
      </c>
      <c r="J12" s="36" t="s">
        <v>129</v>
      </c>
      <c r="K12" s="77" t="s">
        <v>216</v>
      </c>
      <c r="L12" s="39" t="s">
        <v>31</v>
      </c>
      <c r="N12" s="40">
        <v>1</v>
      </c>
      <c r="O12" s="34">
        <f ca="1">SUMIF(Subpartidas!$B$5:$F$352,Subpresupuesto!K12,Subpartidas!$F$5:$F$352)</f>
        <v>85.488170644876092</v>
      </c>
      <c r="P12" s="90">
        <f t="shared" ca="1" si="0"/>
        <v>85.488170644876092</v>
      </c>
    </row>
    <row r="13" spans="1:16" hidden="1" x14ac:dyDescent="0.25">
      <c r="A13" s="36" t="s">
        <v>126</v>
      </c>
      <c r="B13" s="37" t="e">
        <f t="shared" si="1"/>
        <v>#REF!</v>
      </c>
      <c r="E13" s="34">
        <f ca="1">SUMIF(Subpartidas!$B$5:$G$352,Subpresupuesto!K13,Subpartidas!$G$5:$G$352)*N13</f>
        <v>16.97114991080273</v>
      </c>
      <c r="F13" s="34">
        <f ca="1">SUMIF(Subpartidas!$B$5:$H$352,Subpresupuesto!K13,Subpartidas!$H$5:$H$352)*N13</f>
        <v>25.0684</v>
      </c>
      <c r="G13" s="34">
        <f ca="1">SUMIF(Subpartidas!$B$5:$I$352,Subpresupuesto!K13,Subpartidas!$I$5:$I$352)*N13</f>
        <v>0.50913449732408189</v>
      </c>
      <c r="H13" s="34">
        <f ca="1">SUMIF(Subpartidas!$B$5:$J$352,Subpresupuesto!K13,Subpartidas!$J$5:$J$352)*N13</f>
        <v>0</v>
      </c>
      <c r="I13" s="37" t="s">
        <v>180</v>
      </c>
      <c r="J13" s="36" t="s">
        <v>130</v>
      </c>
      <c r="K13" s="77" t="s">
        <v>213</v>
      </c>
      <c r="L13" s="39" t="s">
        <v>31</v>
      </c>
      <c r="N13" s="40">
        <v>1</v>
      </c>
      <c r="O13" s="34">
        <f ca="1">SUMIF(Subpartidas!$B$5:$F$352,Subpresupuesto!K13,Subpartidas!$F$5:$F$352)</f>
        <v>42.548684408126817</v>
      </c>
      <c r="P13" s="90">
        <f t="shared" ca="1" si="0"/>
        <v>42.548684408126817</v>
      </c>
    </row>
    <row r="14" spans="1:16" hidden="1" x14ac:dyDescent="0.25">
      <c r="A14" s="36" t="s">
        <v>126</v>
      </c>
      <c r="B14" s="37" t="e">
        <f t="shared" si="1"/>
        <v>#REF!</v>
      </c>
      <c r="E14" s="34">
        <f ca="1">SUMIF(Subpartidas!$B$5:$G$352,Subpresupuesto!K14,Subpartidas!$G$5:$G$352)*N14</f>
        <v>7.6606105364550343</v>
      </c>
      <c r="F14" s="34">
        <f ca="1">SUMIF(Subpartidas!$B$5:$H$352,Subpresupuesto!K14,Subpartidas!$H$5:$H$352)*N14</f>
        <v>45</v>
      </c>
      <c r="G14" s="34">
        <f ca="1">SUMIF(Subpartidas!$B$5:$I$352,Subpresupuesto!K14,Subpartidas!$I$5:$I$352)*N14</f>
        <v>0.22981831609365103</v>
      </c>
      <c r="H14" s="34">
        <f ca="1">SUMIF(Subpartidas!$B$5:$J$352,Subpresupuesto!K14,Subpartidas!$J$5:$J$352)*N14</f>
        <v>0</v>
      </c>
      <c r="I14" s="37" t="s">
        <v>180</v>
      </c>
      <c r="J14" s="36" t="s">
        <v>131</v>
      </c>
      <c r="K14" s="77" t="s">
        <v>217</v>
      </c>
      <c r="L14" s="39" t="s">
        <v>31</v>
      </c>
      <c r="N14" s="40">
        <v>1</v>
      </c>
      <c r="O14" s="34">
        <f ca="1">SUMIF(Subpartidas!$B$5:$F$352,Subpresupuesto!K14,Subpartidas!$F$5:$F$352)</f>
        <v>52.890428852548681</v>
      </c>
      <c r="P14" s="90">
        <f t="shared" ca="1" si="0"/>
        <v>52.890428852548681</v>
      </c>
    </row>
    <row r="15" spans="1:16" hidden="1" x14ac:dyDescent="0.25">
      <c r="A15" s="36" t="s">
        <v>126</v>
      </c>
      <c r="B15" s="37" t="e">
        <f t="shared" si="1"/>
        <v>#REF!</v>
      </c>
      <c r="E15" s="34">
        <f ca="1">SUMIF(Subpartidas!$B$5:$G$352,Subpresupuesto!K15,Subpartidas!$G$5:$G$352)*N15</f>
        <v>16.182730318427708</v>
      </c>
      <c r="F15" s="34">
        <f ca="1">SUMIF(Subpartidas!$B$5:$H$352,Subpresupuesto!K15,Subpartidas!$H$5:$H$352)*N15</f>
        <v>5.5683999999999996</v>
      </c>
      <c r="G15" s="34">
        <f ca="1">SUMIF(Subpartidas!$B$5:$I$352,Subpresupuesto!K15,Subpartidas!$I$5:$I$352)*N15</f>
        <v>0.48548190955283121</v>
      </c>
      <c r="H15" s="34">
        <f ca="1">SUMIF(Subpartidas!$B$5:$J$352,Subpresupuesto!K15,Subpartidas!$J$5:$J$352)*N15</f>
        <v>0</v>
      </c>
      <c r="I15" s="37" t="s">
        <v>180</v>
      </c>
      <c r="J15" s="36" t="s">
        <v>132</v>
      </c>
      <c r="K15" s="77" t="s">
        <v>218</v>
      </c>
      <c r="L15" s="39" t="s">
        <v>31</v>
      </c>
      <c r="N15" s="40">
        <v>1</v>
      </c>
      <c r="O15" s="34">
        <f ca="1">SUMIF(Subpartidas!$B$5:$F$352,Subpresupuesto!K15,Subpartidas!$F$5:$F$352)</f>
        <v>22.23661222798054</v>
      </c>
      <c r="P15" s="90">
        <f t="shared" ca="1" si="0"/>
        <v>22.23661222798054</v>
      </c>
    </row>
    <row r="16" spans="1:16" hidden="1" x14ac:dyDescent="0.25">
      <c r="A16" s="36" t="s">
        <v>133</v>
      </c>
      <c r="B16" s="37" t="e">
        <f>+'Resumen Presupuesto'!#REF!</f>
        <v>#REF!</v>
      </c>
      <c r="C16" s="38" t="str">
        <f>+C8</f>
        <v>m3/DIA</v>
      </c>
      <c r="D16" s="29">
        <f ca="1">+SUMIFS($P$8:$P$269,$B$8:$B$269,B16,$I$8:$I$269,$I$16)</f>
        <v>89591.471310193272</v>
      </c>
      <c r="E16" s="34">
        <f ca="1">SUMIF(Subpartidas!$B$5:$G$352,Subpresupuesto!K16,Subpartidas!$G$5:$G$352)*N16</f>
        <v>0.44054961091367284</v>
      </c>
      <c r="F16" s="34">
        <f ca="1">SUMIF(Subpartidas!$B$5:$H$352,Subpresupuesto!K16,Subpartidas!$H$5:$H$352)*N16</f>
        <v>0.21</v>
      </c>
      <c r="G16" s="34">
        <f ca="1">SUMIF(Subpartidas!$B$5:$I$352,Subpresupuesto!K16,Subpartidas!$I$5:$I$352)*N16</f>
        <v>1.3216488327410186E-2</v>
      </c>
      <c r="H16" s="34">
        <f ca="1">SUMIF(Subpartidas!$B$5:$J$352,Subpresupuesto!K16,Subpartidas!$J$5:$J$352)*N16</f>
        <v>0</v>
      </c>
      <c r="I16" s="37" t="s">
        <v>180</v>
      </c>
      <c r="J16" s="36" t="s">
        <v>122</v>
      </c>
      <c r="K16" s="77" t="s">
        <v>208</v>
      </c>
      <c r="L16" s="39" t="s">
        <v>14</v>
      </c>
      <c r="N16" s="40">
        <v>0.01</v>
      </c>
      <c r="O16" s="34">
        <f ca="1">SUMIF(Subpartidas!$B$5:$F$352,Subpresupuesto!K16,Subpartidas!$F$5:$F$352)</f>
        <v>66.376609924108308</v>
      </c>
      <c r="P16" s="90">
        <f t="shared" ca="1" si="0"/>
        <v>0.6637660992410831</v>
      </c>
    </row>
    <row r="17" spans="1:16" hidden="1" x14ac:dyDescent="0.25">
      <c r="A17" s="36" t="s">
        <v>133</v>
      </c>
      <c r="B17" s="37" t="e">
        <f>+B16</f>
        <v>#REF!</v>
      </c>
      <c r="E17" s="34">
        <f ca="1">SUMIF(Subpartidas!$B$5:$G$352,Subpresupuesto!K17,Subpartidas!$G$5:$G$352)*N17</f>
        <v>4.9886100772656548</v>
      </c>
      <c r="F17" s="34">
        <f ca="1">SUMIF(Subpartidas!$B$5:$H$352,Subpresupuesto!K17,Subpartidas!$H$5:$H$352)*N17</f>
        <v>5.1084500000000004</v>
      </c>
      <c r="G17" s="34">
        <f ca="1">SUMIF(Subpartidas!$B$5:$I$352,Subpresupuesto!K17,Subpartidas!$I$5:$I$352)*N17</f>
        <v>0.14965830231796964</v>
      </c>
      <c r="H17" s="34">
        <f ca="1">SUMIF(Subpartidas!$B$5:$J$352,Subpresupuesto!K17,Subpartidas!$J$5:$J$352)*N17</f>
        <v>0</v>
      </c>
      <c r="I17" s="37" t="s">
        <v>180</v>
      </c>
      <c r="J17" s="36" t="s">
        <v>123</v>
      </c>
      <c r="K17" s="77" t="s">
        <v>219</v>
      </c>
      <c r="L17" s="39" t="s">
        <v>14</v>
      </c>
      <c r="N17" s="40">
        <v>0.04</v>
      </c>
      <c r="O17" s="34">
        <f ca="1">SUMIF(Subpartidas!$B$5:$F$352,Subpresupuesto!K17,Subpartidas!$F$5:$F$352)</f>
        <v>256.1679594895906</v>
      </c>
      <c r="P17" s="90">
        <f t="shared" ca="1" si="0"/>
        <v>10.246718379583625</v>
      </c>
    </row>
    <row r="18" spans="1:16" hidden="1" x14ac:dyDescent="0.25">
      <c r="A18" s="36" t="s">
        <v>133</v>
      </c>
      <c r="B18" s="37" t="e">
        <f>+'Resumen Presupuesto'!#REF!</f>
        <v>#REF!</v>
      </c>
      <c r="C18" s="38" t="s">
        <v>30</v>
      </c>
      <c r="D18" s="29">
        <f ca="1">+SUMIFS($P$8:$P$269,$B$8:$B$269,B18,$I$8:$I$269,$I$18)</f>
        <v>89591.471310193272</v>
      </c>
      <c r="E18" s="34">
        <f ca="1">SUMIF(Subpartidas!$B$5:$G$352,Subpresupuesto!K18,Subpartidas!$G$5:$G$352)*N18</f>
        <v>16.97114991080273</v>
      </c>
      <c r="F18" s="34">
        <f ca="1">SUMIF(Subpartidas!$B$5:$H$352,Subpresupuesto!K18,Subpartidas!$H$5:$H$352)*N18</f>
        <v>450</v>
      </c>
      <c r="G18" s="34">
        <f ca="1">SUMIF(Subpartidas!$B$5:$I$352,Subpresupuesto!K18,Subpartidas!$I$5:$I$352)*N18</f>
        <v>0.50913449732408189</v>
      </c>
      <c r="H18" s="34">
        <f ca="1">SUMIF(Subpartidas!$B$5:$J$352,Subpresupuesto!K18,Subpartidas!$J$5:$J$352)*N18</f>
        <v>0</v>
      </c>
      <c r="I18" s="37" t="s">
        <v>180</v>
      </c>
      <c r="J18" s="36" t="s">
        <v>127</v>
      </c>
      <c r="K18" s="77" t="s">
        <v>214</v>
      </c>
      <c r="L18" s="39" t="s">
        <v>31</v>
      </c>
      <c r="N18" s="40">
        <v>1</v>
      </c>
      <c r="O18" s="34">
        <f ca="1">SUMIF(Subpartidas!$B$5:$F$352,Subpresupuesto!K18,Subpartidas!$F$5:$F$352)</f>
        <v>467.48028440812681</v>
      </c>
      <c r="P18" s="90">
        <f t="shared" ca="1" si="0"/>
        <v>467.48028440812681</v>
      </c>
    </row>
    <row r="19" spans="1:16" hidden="1" x14ac:dyDescent="0.25">
      <c r="A19" s="36" t="s">
        <v>133</v>
      </c>
      <c r="B19" s="37" t="e">
        <f>+B18</f>
        <v>#REF!</v>
      </c>
      <c r="E19" s="34">
        <f ca="1">SUMIF(Subpartidas!$B$5:$G$352,Subpresupuesto!K19,Subpartidas!$G$5:$G$352)*N19</f>
        <v>14.5466999235452</v>
      </c>
      <c r="F19" s="34">
        <f ca="1">SUMIF(Subpartidas!$B$5:$H$352,Subpresupuesto!K19,Subpartidas!$H$5:$H$352)*N19</f>
        <v>75</v>
      </c>
      <c r="G19" s="34">
        <f ca="1">SUMIF(Subpartidas!$B$5:$I$352,Subpresupuesto!K19,Subpartidas!$I$5:$I$352)*N19</f>
        <v>0.43640099770635599</v>
      </c>
      <c r="H19" s="34">
        <f ca="1">SUMIF(Subpartidas!$B$5:$J$352,Subpresupuesto!K19,Subpartidas!$J$5:$J$352)*N19</f>
        <v>0</v>
      </c>
      <c r="I19" s="37" t="s">
        <v>180</v>
      </c>
      <c r="J19" s="36" t="s">
        <v>128</v>
      </c>
      <c r="K19" s="77" t="s">
        <v>215</v>
      </c>
      <c r="L19" s="39" t="s">
        <v>31</v>
      </c>
      <c r="N19" s="40">
        <v>2</v>
      </c>
      <c r="O19" s="34">
        <f ca="1">SUMIF(Subpartidas!$B$5:$F$352,Subpresupuesto!K19,Subpartidas!$F$5:$F$352)</f>
        <v>44.991550460625781</v>
      </c>
      <c r="P19" s="90">
        <f t="shared" ca="1" si="0"/>
        <v>89.983100921251562</v>
      </c>
    </row>
    <row r="20" spans="1:16" hidden="1" x14ac:dyDescent="0.25">
      <c r="A20" s="36" t="s">
        <v>133</v>
      </c>
      <c r="B20" s="37" t="e">
        <f t="shared" ref="B20:B22" si="2">+B19</f>
        <v>#REF!</v>
      </c>
      <c r="E20" s="34">
        <f ca="1">SUMIF(Subpartidas!$B$5:$G$352,Subpresupuesto!K20,Subpartidas!$G$5:$G$352)*N20</f>
        <v>10.182689946481641</v>
      </c>
      <c r="F20" s="34">
        <f ca="1">SUMIF(Subpartidas!$B$5:$H$352,Subpresupuesto!K20,Subpartidas!$H$5:$H$352)*N20</f>
        <v>75</v>
      </c>
      <c r="G20" s="34">
        <f ca="1">SUMIF(Subpartidas!$B$5:$I$352,Subpresupuesto!K20,Subpartidas!$I$5:$I$352)*N20</f>
        <v>0.30548069839444925</v>
      </c>
      <c r="H20" s="34">
        <f ca="1">SUMIF(Subpartidas!$B$5:$J$352,Subpresupuesto!K20,Subpartidas!$J$5:$J$352)*N20</f>
        <v>0</v>
      </c>
      <c r="I20" s="37" t="s">
        <v>180</v>
      </c>
      <c r="J20" s="36" t="s">
        <v>129</v>
      </c>
      <c r="K20" s="77" t="s">
        <v>216</v>
      </c>
      <c r="L20" s="39" t="s">
        <v>31</v>
      </c>
      <c r="N20" s="40">
        <v>1</v>
      </c>
      <c r="O20" s="34">
        <f ca="1">SUMIF(Subpartidas!$B$5:$F$352,Subpresupuesto!K20,Subpartidas!$F$5:$F$352)</f>
        <v>85.488170644876092</v>
      </c>
      <c r="P20" s="90">
        <f t="shared" ca="1" si="0"/>
        <v>85.488170644876092</v>
      </c>
    </row>
    <row r="21" spans="1:16" hidden="1" x14ac:dyDescent="0.25">
      <c r="A21" s="36" t="s">
        <v>133</v>
      </c>
      <c r="B21" s="37" t="e">
        <f t="shared" si="2"/>
        <v>#REF!</v>
      </c>
      <c r="E21" s="34">
        <f ca="1">SUMIF(Subpartidas!$B$5:$G$352,Subpresupuesto!K21,Subpartidas!$G$5:$G$352)*N21</f>
        <v>16.97114991080273</v>
      </c>
      <c r="F21" s="34">
        <f ca="1">SUMIF(Subpartidas!$B$5:$H$352,Subpresupuesto!K21,Subpartidas!$H$5:$H$352)*N21</f>
        <v>25.0684</v>
      </c>
      <c r="G21" s="34">
        <f ca="1">SUMIF(Subpartidas!$B$5:$I$352,Subpresupuesto!K21,Subpartidas!$I$5:$I$352)*N21</f>
        <v>0.50913449732408189</v>
      </c>
      <c r="H21" s="34">
        <f ca="1">SUMIF(Subpartidas!$B$5:$J$352,Subpresupuesto!K21,Subpartidas!$J$5:$J$352)*N21</f>
        <v>0</v>
      </c>
      <c r="I21" s="37" t="s">
        <v>180</v>
      </c>
      <c r="J21" s="36" t="s">
        <v>130</v>
      </c>
      <c r="K21" s="77" t="s">
        <v>213</v>
      </c>
      <c r="L21" s="39" t="s">
        <v>31</v>
      </c>
      <c r="N21" s="40">
        <v>1</v>
      </c>
      <c r="O21" s="34">
        <f ca="1">SUMIF(Subpartidas!$B$5:$F$352,Subpresupuesto!K21,Subpartidas!$F$5:$F$352)</f>
        <v>42.548684408126817</v>
      </c>
      <c r="P21" s="90">
        <f t="shared" ca="1" si="0"/>
        <v>42.548684408126817</v>
      </c>
    </row>
    <row r="22" spans="1:16" hidden="1" x14ac:dyDescent="0.25">
      <c r="A22" s="36" t="s">
        <v>133</v>
      </c>
      <c r="B22" s="37" t="e">
        <f t="shared" si="2"/>
        <v>#REF!</v>
      </c>
      <c r="E22" s="34">
        <f ca="1">SUMIF(Subpartidas!$B$5:$G$352,Subpresupuesto!K22,Subpartidas!$G$5:$G$352)*N22</f>
        <v>7.6606105364550343</v>
      </c>
      <c r="F22" s="34">
        <f ca="1">SUMIF(Subpartidas!$B$5:$H$352,Subpresupuesto!K22,Subpartidas!$H$5:$H$352)*N22</f>
        <v>45</v>
      </c>
      <c r="G22" s="34">
        <f ca="1">SUMIF(Subpartidas!$B$5:$I$352,Subpresupuesto!K22,Subpartidas!$I$5:$I$352)*N22</f>
        <v>0.22981831609365103</v>
      </c>
      <c r="H22" s="34">
        <f ca="1">SUMIF(Subpartidas!$B$5:$J$352,Subpresupuesto!K22,Subpartidas!$J$5:$J$352)*N22</f>
        <v>0</v>
      </c>
      <c r="I22" s="37" t="s">
        <v>180</v>
      </c>
      <c r="J22" s="36" t="s">
        <v>131</v>
      </c>
      <c r="K22" s="77" t="s">
        <v>217</v>
      </c>
      <c r="L22" s="39" t="s">
        <v>31</v>
      </c>
      <c r="N22" s="40">
        <v>1</v>
      </c>
      <c r="O22" s="34">
        <f ca="1">SUMIF(Subpartidas!$B$5:$F$352,Subpresupuesto!K22,Subpartidas!$F$5:$F$352)</f>
        <v>52.890428852548681</v>
      </c>
      <c r="P22" s="90">
        <f t="shared" ca="1" si="0"/>
        <v>52.890428852548681</v>
      </c>
    </row>
    <row r="23" spans="1:16" hidden="1" x14ac:dyDescent="0.25">
      <c r="A23" s="36" t="s">
        <v>133</v>
      </c>
      <c r="B23" s="37" t="e">
        <f t="shared" ref="B23" si="3">+B22</f>
        <v>#REF!</v>
      </c>
      <c r="E23" s="34">
        <f ca="1">SUMIF(Subpartidas!$B$5:$G$352,Subpresupuesto!K23,Subpartidas!$G$5:$G$352)*N23</f>
        <v>16.182730318427708</v>
      </c>
      <c r="F23" s="34">
        <f ca="1">SUMIF(Subpartidas!$B$5:$H$352,Subpresupuesto!K23,Subpartidas!$H$5:$H$352)*N23</f>
        <v>5.5683999999999996</v>
      </c>
      <c r="G23" s="34">
        <f ca="1">SUMIF(Subpartidas!$B$5:$I$352,Subpresupuesto!K23,Subpartidas!$I$5:$I$352)*N23</f>
        <v>0.48548190955283121</v>
      </c>
      <c r="H23" s="34">
        <f ca="1">SUMIF(Subpartidas!$B$5:$J$352,Subpresupuesto!K23,Subpartidas!$J$5:$J$352)*N23</f>
        <v>0</v>
      </c>
      <c r="I23" s="37" t="s">
        <v>180</v>
      </c>
      <c r="J23" s="36" t="s">
        <v>122</v>
      </c>
      <c r="K23" s="77" t="s">
        <v>218</v>
      </c>
      <c r="L23" s="39" t="s">
        <v>31</v>
      </c>
      <c r="N23" s="40">
        <v>1</v>
      </c>
      <c r="O23" s="34">
        <f ca="1">SUMIF(Subpartidas!$B$5:$F$352,Subpresupuesto!K23,Subpartidas!$F$5:$F$352)</f>
        <v>22.23661222798054</v>
      </c>
      <c r="P23" s="90">
        <f t="shared" ca="1" si="0"/>
        <v>22.23661222798054</v>
      </c>
    </row>
    <row r="24" spans="1:16" hidden="1" x14ac:dyDescent="0.25">
      <c r="A24" s="36" t="s">
        <v>136</v>
      </c>
      <c r="B24" s="37" t="e">
        <f>+'Resumen Presupuesto'!#REF!</f>
        <v>#REF!</v>
      </c>
      <c r="C24" s="38" t="s">
        <v>1</v>
      </c>
      <c r="D24" s="29">
        <f ca="1">+SUMIFS($P$8:$P$269,$B$8:$B$269,B24,$I$8:$I$269,$I$24)</f>
        <v>89591.471310193272</v>
      </c>
      <c r="E24" s="34">
        <f ca="1">SUMIF(Subpartidas!$B$5:$G$352,Subpresupuesto!K24,Subpartidas!$G$5:$G$352)*N24</f>
        <v>0.44054961091367284</v>
      </c>
      <c r="F24" s="34">
        <f ca="1">SUMIF(Subpartidas!$B$5:$H$352,Subpresupuesto!K24,Subpartidas!$H$5:$H$352)*N24</f>
        <v>0.21</v>
      </c>
      <c r="G24" s="34">
        <f ca="1">SUMIF(Subpartidas!$B$5:$I$352,Subpresupuesto!K24,Subpartidas!$I$5:$I$352)*N24</f>
        <v>1.3216488327410186E-2</v>
      </c>
      <c r="H24" s="34">
        <f ca="1">SUMIF(Subpartidas!$B$5:$J$352,Subpresupuesto!K24,Subpartidas!$J$5:$J$352)*N24</f>
        <v>0</v>
      </c>
      <c r="I24" s="37" t="s">
        <v>180</v>
      </c>
      <c r="J24" s="36" t="s">
        <v>123</v>
      </c>
      <c r="K24" s="77" t="s">
        <v>208</v>
      </c>
      <c r="L24" s="39" t="s">
        <v>14</v>
      </c>
      <c r="N24" s="40">
        <v>0.01</v>
      </c>
      <c r="O24" s="34">
        <f ca="1">SUMIF(Subpartidas!$B$5:$F$352,Subpresupuesto!K24,Subpartidas!$F$5:$F$352)</f>
        <v>66.376609924108308</v>
      </c>
      <c r="P24" s="90">
        <f t="shared" ca="1" si="0"/>
        <v>0.6637660992410831</v>
      </c>
    </row>
    <row r="25" spans="1:16" hidden="1" x14ac:dyDescent="0.25">
      <c r="A25" s="36" t="s">
        <v>136</v>
      </c>
      <c r="B25" s="37" t="e">
        <f>+B24</f>
        <v>#REF!</v>
      </c>
      <c r="E25" s="34">
        <f ca="1">SUMIF(Subpartidas!$B$5:$G$352,Subpresupuesto!K25,Subpartidas!$G$5:$G$352)*N25</f>
        <v>4.9886100772656548</v>
      </c>
      <c r="F25" s="34">
        <f ca="1">SUMIF(Subpartidas!$B$5:$H$352,Subpresupuesto!K25,Subpartidas!$H$5:$H$352)*N25</f>
        <v>5.1084500000000004</v>
      </c>
      <c r="G25" s="34">
        <f ca="1">SUMIF(Subpartidas!$B$5:$I$352,Subpresupuesto!K25,Subpartidas!$I$5:$I$352)*N25</f>
        <v>0.14965830231796964</v>
      </c>
      <c r="H25" s="34">
        <f ca="1">SUMIF(Subpartidas!$B$5:$J$352,Subpresupuesto!K25,Subpartidas!$J$5:$J$352)*N25</f>
        <v>0</v>
      </c>
      <c r="I25" s="37" t="s">
        <v>180</v>
      </c>
      <c r="J25" s="36" t="s">
        <v>129</v>
      </c>
      <c r="K25" s="77" t="s">
        <v>219</v>
      </c>
      <c r="L25" s="39" t="s">
        <v>14</v>
      </c>
      <c r="N25" s="40">
        <v>0.04</v>
      </c>
      <c r="O25" s="34">
        <f ca="1">SUMIF(Subpartidas!$B$5:$F$352,Subpresupuesto!K25,Subpartidas!$F$5:$F$352)</f>
        <v>256.1679594895906</v>
      </c>
      <c r="P25" s="90">
        <f t="shared" ca="1" si="0"/>
        <v>10.246718379583625</v>
      </c>
    </row>
    <row r="26" spans="1:16" hidden="1" x14ac:dyDescent="0.25">
      <c r="A26" s="36" t="s">
        <v>136</v>
      </c>
      <c r="B26" s="37" t="e">
        <f>+'Resumen Presupuesto'!#REF!</f>
        <v>#REF!</v>
      </c>
      <c r="C26" s="38" t="s">
        <v>30</v>
      </c>
      <c r="D26" s="29">
        <f ca="1">+SUMIFS($P$8:$P$269,$B$8:$B$269,B26,$I$8:$I$269,$I$26)</f>
        <v>89591.471310193272</v>
      </c>
      <c r="E26" s="34">
        <f ca="1">SUMIF(Subpartidas!$B$5:$G$352,Subpresupuesto!K26,Subpartidas!$G$5:$G$352)*N26</f>
        <v>16.97114991080273</v>
      </c>
      <c r="F26" s="34">
        <f ca="1">SUMIF(Subpartidas!$B$5:$H$352,Subpresupuesto!K26,Subpartidas!$H$5:$H$352)*N26</f>
        <v>551.16999999999996</v>
      </c>
      <c r="G26" s="34">
        <f ca="1">SUMIF(Subpartidas!$B$5:$I$352,Subpresupuesto!K26,Subpartidas!$I$5:$I$352)*N26</f>
        <v>0.50913449732408189</v>
      </c>
      <c r="H26" s="34">
        <f ca="1">SUMIF(Subpartidas!$B$5:$J$352,Subpresupuesto!K26,Subpartidas!$J$5:$J$352)*N26</f>
        <v>0</v>
      </c>
      <c r="I26" s="37" t="s">
        <v>180</v>
      </c>
      <c r="J26" s="36" t="s">
        <v>137</v>
      </c>
      <c r="K26" s="77" t="s">
        <v>234</v>
      </c>
      <c r="L26" s="39" t="s">
        <v>31</v>
      </c>
      <c r="N26" s="40">
        <v>1</v>
      </c>
      <c r="O26" s="34">
        <f ca="1">SUMIF(Subpartidas!$B$5:$F$352,Subpresupuesto!K26,Subpartidas!$F$5:$F$352)</f>
        <v>568.65028440812682</v>
      </c>
      <c r="P26" s="90">
        <f t="shared" ca="1" si="0"/>
        <v>568.65028440812682</v>
      </c>
    </row>
    <row r="27" spans="1:16" hidden="1" x14ac:dyDescent="0.25">
      <c r="A27" s="36" t="s">
        <v>136</v>
      </c>
      <c r="B27" s="37" t="e">
        <f>+B26</f>
        <v>#REF!</v>
      </c>
      <c r="E27" s="34">
        <f ca="1">SUMIF(Subpartidas!$B$5:$G$352,Subpresupuesto!K27,Subpartidas!$G$5:$G$352)*N27</f>
        <v>14.5466999235452</v>
      </c>
      <c r="F27" s="34">
        <f ca="1">SUMIF(Subpartidas!$B$5:$H$352,Subpresupuesto!K27,Subpartidas!$H$5:$H$352)*N27</f>
        <v>83</v>
      </c>
      <c r="G27" s="34">
        <f ca="1">SUMIF(Subpartidas!$B$5:$I$352,Subpresupuesto!K27,Subpartidas!$I$5:$I$352)*N27</f>
        <v>0.43640099770635599</v>
      </c>
      <c r="H27" s="34">
        <f ca="1">SUMIF(Subpartidas!$B$5:$J$352,Subpresupuesto!K27,Subpartidas!$J$5:$J$352)*N27</f>
        <v>0</v>
      </c>
      <c r="I27" s="37" t="s">
        <v>180</v>
      </c>
      <c r="J27" s="36" t="s">
        <v>138</v>
      </c>
      <c r="K27" s="77" t="s">
        <v>235</v>
      </c>
      <c r="L27" s="39" t="s">
        <v>31</v>
      </c>
      <c r="N27" s="40">
        <v>2</v>
      </c>
      <c r="O27" s="34">
        <f ca="1">SUMIF(Subpartidas!$B$5:$F$352,Subpresupuesto!K27,Subpartidas!$F$5:$F$352)</f>
        <v>48.991550460625781</v>
      </c>
      <c r="P27" s="90">
        <f t="shared" ca="1" si="0"/>
        <v>97.983100921251562</v>
      </c>
    </row>
    <row r="28" spans="1:16" hidden="1" x14ac:dyDescent="0.25">
      <c r="A28" s="36" t="s">
        <v>136</v>
      </c>
      <c r="B28" s="37" t="e">
        <f>+B27</f>
        <v>#REF!</v>
      </c>
      <c r="E28" s="34">
        <f ca="1">SUMIF(Subpartidas!$B$5:$G$352,Subpresupuesto!K28,Subpartidas!$G$5:$G$352)*N28</f>
        <v>10.182689946481641</v>
      </c>
      <c r="F28" s="34">
        <f ca="1">SUMIF(Subpartidas!$B$5:$H$352,Subpresupuesto!K28,Subpartidas!$H$5:$H$352)*N28</f>
        <v>75</v>
      </c>
      <c r="G28" s="34">
        <f ca="1">SUMIF(Subpartidas!$B$5:$I$352,Subpresupuesto!K28,Subpartidas!$I$5:$I$352)*N28</f>
        <v>0.30548069839444925</v>
      </c>
      <c r="H28" s="34">
        <f ca="1">SUMIF(Subpartidas!$B$5:$J$352,Subpresupuesto!K28,Subpartidas!$J$5:$J$352)*N28</f>
        <v>0</v>
      </c>
      <c r="I28" s="37" t="s">
        <v>180</v>
      </c>
      <c r="J28" s="36" t="s">
        <v>139</v>
      </c>
      <c r="K28" s="77" t="s">
        <v>216</v>
      </c>
      <c r="L28" s="39" t="s">
        <v>31</v>
      </c>
      <c r="N28" s="40">
        <v>1</v>
      </c>
      <c r="O28" s="34">
        <f ca="1">SUMIF(Subpartidas!$B$5:$F$352,Subpresupuesto!K28,Subpartidas!$F$5:$F$352)</f>
        <v>85.488170644876092</v>
      </c>
      <c r="P28" s="90">
        <f t="shared" ca="1" si="0"/>
        <v>85.488170644876092</v>
      </c>
    </row>
    <row r="29" spans="1:16" hidden="1" x14ac:dyDescent="0.25">
      <c r="A29" s="36" t="s">
        <v>136</v>
      </c>
      <c r="B29" s="37" t="e">
        <f t="shared" ref="B29:B31" si="4">+B28</f>
        <v>#REF!</v>
      </c>
      <c r="E29" s="34">
        <f ca="1">SUMIF(Subpartidas!$B$5:$G$352,Subpresupuesto!K29,Subpartidas!$G$5:$G$352)*N29</f>
        <v>16.97114991080273</v>
      </c>
      <c r="F29" s="34">
        <f ca="1">SUMIF(Subpartidas!$B$5:$H$352,Subpresupuesto!K29,Subpartidas!$H$5:$H$352)*N29</f>
        <v>25.0684</v>
      </c>
      <c r="G29" s="34">
        <f ca="1">SUMIF(Subpartidas!$B$5:$I$352,Subpresupuesto!K29,Subpartidas!$I$5:$I$352)*N29</f>
        <v>0.50913449732408189</v>
      </c>
      <c r="H29" s="34">
        <f ca="1">SUMIF(Subpartidas!$B$5:$J$352,Subpresupuesto!K29,Subpartidas!$J$5:$J$352)*N29</f>
        <v>0</v>
      </c>
      <c r="I29" s="37" t="s">
        <v>180</v>
      </c>
      <c r="J29" s="36" t="s">
        <v>140</v>
      </c>
      <c r="K29" s="77" t="s">
        <v>213</v>
      </c>
      <c r="L29" s="39" t="s">
        <v>31</v>
      </c>
      <c r="N29" s="40">
        <v>1</v>
      </c>
      <c r="O29" s="34">
        <f ca="1">SUMIF(Subpartidas!$B$5:$F$352,Subpresupuesto!K29,Subpartidas!$F$5:$F$352)</f>
        <v>42.548684408126817</v>
      </c>
      <c r="P29" s="90">
        <f t="shared" ca="1" si="0"/>
        <v>42.548684408126817</v>
      </c>
    </row>
    <row r="30" spans="1:16" hidden="1" x14ac:dyDescent="0.25">
      <c r="A30" s="36" t="s">
        <v>136</v>
      </c>
      <c r="B30" s="37" t="e">
        <f t="shared" si="4"/>
        <v>#REF!</v>
      </c>
      <c r="E30" s="34">
        <f ca="1">SUMIF(Subpartidas!$B$5:$G$352,Subpresupuesto!K30,Subpartidas!$G$5:$G$352)*N30</f>
        <v>7.6606105364550343</v>
      </c>
      <c r="F30" s="34">
        <f ca="1">SUMIF(Subpartidas!$B$5:$H$352,Subpresupuesto!K30,Subpartidas!$H$5:$H$352)*N30</f>
        <v>45</v>
      </c>
      <c r="G30" s="34">
        <f ca="1">SUMIF(Subpartidas!$B$5:$I$352,Subpresupuesto!K30,Subpartidas!$I$5:$I$352)*N30</f>
        <v>0.22981831609365103</v>
      </c>
      <c r="H30" s="34">
        <f ca="1">SUMIF(Subpartidas!$B$5:$J$352,Subpresupuesto!K30,Subpartidas!$J$5:$J$352)*N30</f>
        <v>0</v>
      </c>
      <c r="I30" s="37" t="s">
        <v>180</v>
      </c>
      <c r="J30" s="36" t="s">
        <v>141</v>
      </c>
      <c r="K30" s="77" t="s">
        <v>217</v>
      </c>
      <c r="L30" s="39" t="s">
        <v>31</v>
      </c>
      <c r="N30" s="40">
        <v>1</v>
      </c>
      <c r="O30" s="34">
        <f ca="1">SUMIF(Subpartidas!$B$5:$F$352,Subpresupuesto!K30,Subpartidas!$F$5:$F$352)</f>
        <v>52.890428852548681</v>
      </c>
      <c r="P30" s="90">
        <f t="shared" ca="1" si="0"/>
        <v>52.890428852548681</v>
      </c>
    </row>
    <row r="31" spans="1:16" hidden="1" x14ac:dyDescent="0.25">
      <c r="A31" s="36" t="s">
        <v>136</v>
      </c>
      <c r="B31" s="37" t="e">
        <f t="shared" si="4"/>
        <v>#REF!</v>
      </c>
      <c r="E31" s="34">
        <f ca="1">SUMIF(Subpartidas!$B$5:$G$352,Subpresupuesto!K31,Subpartidas!$G$5:$G$352)*N31</f>
        <v>16.182730318427708</v>
      </c>
      <c r="F31" s="34">
        <f ca="1">SUMIF(Subpartidas!$B$5:$H$352,Subpresupuesto!K31,Subpartidas!$H$5:$H$352)*N31</f>
        <v>5.5683999999999996</v>
      </c>
      <c r="G31" s="34">
        <f ca="1">SUMIF(Subpartidas!$B$5:$I$352,Subpresupuesto!K31,Subpartidas!$I$5:$I$352)*N31</f>
        <v>0.48548190955283121</v>
      </c>
      <c r="H31" s="34">
        <f ca="1">SUMIF(Subpartidas!$B$5:$J$352,Subpresupuesto!K31,Subpartidas!$J$5:$J$352)*N31</f>
        <v>0</v>
      </c>
      <c r="I31" s="37" t="s">
        <v>180</v>
      </c>
      <c r="J31" s="36" t="s">
        <v>141</v>
      </c>
      <c r="K31" s="77" t="s">
        <v>218</v>
      </c>
      <c r="L31" s="39" t="s">
        <v>31</v>
      </c>
      <c r="N31" s="40">
        <v>1</v>
      </c>
      <c r="O31" s="34">
        <f ca="1">SUMIF(Subpartidas!$B$5:$F$352,Subpresupuesto!K31,Subpartidas!$F$5:$F$352)</f>
        <v>22.23661222798054</v>
      </c>
      <c r="P31" s="90">
        <f t="shared" ca="1" si="0"/>
        <v>22.23661222798054</v>
      </c>
    </row>
    <row r="32" spans="1:16" hidden="1" x14ac:dyDescent="0.25">
      <c r="A32" s="36" t="s">
        <v>142</v>
      </c>
      <c r="B32" s="37" t="e">
        <f>+'Resumen Presupuesto'!#REF!</f>
        <v>#REF!</v>
      </c>
      <c r="C32" s="38" t="s">
        <v>1</v>
      </c>
      <c r="D32" s="29">
        <f ca="1">+SUMIFS($P$8:$P$269,$B$8:$B$269,B32,$I$8:$I$269,$I$32)</f>
        <v>89591.471310193272</v>
      </c>
      <c r="E32" s="34">
        <f ca="1">SUMIF(Subpartidas!$B$5:$G$352,Subpresupuesto!K32,Subpartidas!$G$5:$G$352)*N32</f>
        <v>0.44054961091367284</v>
      </c>
      <c r="F32" s="34">
        <f ca="1">SUMIF(Subpartidas!$B$5:$H$352,Subpresupuesto!K32,Subpartidas!$H$5:$H$352)*N32</f>
        <v>0.21</v>
      </c>
      <c r="G32" s="34">
        <f ca="1">SUMIF(Subpartidas!$B$5:$I$352,Subpresupuesto!K32,Subpartidas!$I$5:$I$352)*N32</f>
        <v>1.3216488327410186E-2</v>
      </c>
      <c r="H32" s="34">
        <f ca="1">SUMIF(Subpartidas!$B$5:$J$352,Subpresupuesto!K32,Subpartidas!$J$5:$J$352)*N32</f>
        <v>0</v>
      </c>
      <c r="I32" s="37" t="s">
        <v>180</v>
      </c>
      <c r="J32" s="37" t="str">
        <f t="shared" ref="J32:J39" si="5">+J24</f>
        <v>011201010484</v>
      </c>
      <c r="K32" s="77" t="s">
        <v>208</v>
      </c>
      <c r="L32" s="39" t="s">
        <v>14</v>
      </c>
      <c r="N32" s="40">
        <v>0.01</v>
      </c>
      <c r="O32" s="34">
        <f ca="1">SUMIF(Subpartidas!$B$5:$F$352,Subpresupuesto!K32,Subpartidas!$F$5:$F$352)</f>
        <v>66.376609924108308</v>
      </c>
      <c r="P32" s="90">
        <f t="shared" ca="1" si="0"/>
        <v>0.6637660992410831</v>
      </c>
    </row>
    <row r="33" spans="1:16" hidden="1" x14ac:dyDescent="0.25">
      <c r="A33" s="36" t="s">
        <v>142</v>
      </c>
      <c r="B33" s="37" t="e">
        <f>+B32</f>
        <v>#REF!</v>
      </c>
      <c r="E33" s="34">
        <f ca="1">SUMIF(Subpartidas!$B$5:$G$352,Subpresupuesto!K33,Subpartidas!$G$5:$G$352)*N33</f>
        <v>4.9886100772656548</v>
      </c>
      <c r="F33" s="34">
        <f ca="1">SUMIF(Subpartidas!$B$5:$H$352,Subpresupuesto!K33,Subpartidas!$H$5:$H$352)*N33</f>
        <v>5.1084500000000004</v>
      </c>
      <c r="G33" s="34">
        <f ca="1">SUMIF(Subpartidas!$B$5:$I$352,Subpresupuesto!K33,Subpartidas!$I$5:$I$352)*N33</f>
        <v>0.14965830231796964</v>
      </c>
      <c r="H33" s="34">
        <f ca="1">SUMIF(Subpartidas!$B$5:$J$352,Subpresupuesto!K33,Subpartidas!$J$5:$J$352)*N33</f>
        <v>0</v>
      </c>
      <c r="I33" s="37" t="s">
        <v>180</v>
      </c>
      <c r="J33" s="37" t="str">
        <f t="shared" si="5"/>
        <v>011201010622</v>
      </c>
      <c r="K33" s="77" t="s">
        <v>219</v>
      </c>
      <c r="L33" s="39" t="s">
        <v>14</v>
      </c>
      <c r="N33" s="40">
        <v>0.04</v>
      </c>
      <c r="O33" s="34">
        <f ca="1">SUMIF(Subpartidas!$B$5:$F$352,Subpresupuesto!K33,Subpartidas!$F$5:$F$352)</f>
        <v>256.1679594895906</v>
      </c>
      <c r="P33" s="90">
        <f t="shared" ca="1" si="0"/>
        <v>10.246718379583625</v>
      </c>
    </row>
    <row r="34" spans="1:16" hidden="1" x14ac:dyDescent="0.25">
      <c r="A34" s="36" t="s">
        <v>142</v>
      </c>
      <c r="B34" s="37" t="e">
        <f>+'Resumen Presupuesto'!#REF!</f>
        <v>#REF!</v>
      </c>
      <c r="C34" s="38" t="s">
        <v>30</v>
      </c>
      <c r="D34" s="29">
        <f ca="1">+SUMIFS($P$8:$P$269,$B$8:$B$269,B34,$I$8:$I$269,$I$34)</f>
        <v>89591.471310193272</v>
      </c>
      <c r="E34" s="34">
        <f ca="1">SUMIF(Subpartidas!$B$5:$G$352,Subpresupuesto!K34,Subpartidas!$G$5:$G$352)*N34</f>
        <v>16.97114991080273</v>
      </c>
      <c r="F34" s="34">
        <f ca="1">SUMIF(Subpartidas!$B$5:$H$352,Subpresupuesto!K34,Subpartidas!$H$5:$H$352)*N34</f>
        <v>551.16999999999996</v>
      </c>
      <c r="G34" s="34">
        <f ca="1">SUMIF(Subpartidas!$B$5:$I$352,Subpresupuesto!K34,Subpartidas!$I$5:$I$352)*N34</f>
        <v>0.50913449732408189</v>
      </c>
      <c r="H34" s="34">
        <f ca="1">SUMIF(Subpartidas!$B$5:$J$352,Subpresupuesto!K34,Subpartidas!$J$5:$J$352)*N34</f>
        <v>0</v>
      </c>
      <c r="I34" s="37" t="s">
        <v>180</v>
      </c>
      <c r="J34" s="37" t="str">
        <f t="shared" si="5"/>
        <v>011201010809</v>
      </c>
      <c r="K34" s="77" t="s">
        <v>234</v>
      </c>
      <c r="L34" s="39" t="s">
        <v>31</v>
      </c>
      <c r="N34" s="40">
        <v>1</v>
      </c>
      <c r="O34" s="34">
        <f ca="1">SUMIF(Subpartidas!$B$5:$F$352,Subpresupuesto!K34,Subpartidas!$F$5:$F$352)</f>
        <v>568.65028440812682</v>
      </c>
      <c r="P34" s="90">
        <f t="shared" ca="1" si="0"/>
        <v>568.65028440812682</v>
      </c>
    </row>
    <row r="35" spans="1:16" hidden="1" x14ac:dyDescent="0.25">
      <c r="A35" s="36" t="s">
        <v>142</v>
      </c>
      <c r="B35" s="37" t="e">
        <f>+B34</f>
        <v>#REF!</v>
      </c>
      <c r="E35" s="34">
        <f ca="1">SUMIF(Subpartidas!$B$5:$G$352,Subpresupuesto!K35,Subpartidas!$G$5:$G$352)*N35</f>
        <v>14.5466999235452</v>
      </c>
      <c r="F35" s="34">
        <f ca="1">SUMIF(Subpartidas!$B$5:$H$352,Subpresupuesto!K35,Subpartidas!$H$5:$H$352)*N35</f>
        <v>83</v>
      </c>
      <c r="G35" s="34">
        <f ca="1">SUMIF(Subpartidas!$B$5:$I$352,Subpresupuesto!K35,Subpartidas!$I$5:$I$352)*N35</f>
        <v>0.43640099770635599</v>
      </c>
      <c r="H35" s="34">
        <f ca="1">SUMIF(Subpartidas!$B$5:$J$352,Subpresupuesto!K35,Subpartidas!$J$5:$J$352)*N35</f>
        <v>0</v>
      </c>
      <c r="I35" s="37" t="s">
        <v>180</v>
      </c>
      <c r="J35" s="37" t="str">
        <f t="shared" si="5"/>
        <v>011201010909</v>
      </c>
      <c r="K35" s="77" t="s">
        <v>235</v>
      </c>
      <c r="L35" s="39" t="s">
        <v>31</v>
      </c>
      <c r="N35" s="40">
        <v>2</v>
      </c>
      <c r="O35" s="34">
        <f ca="1">SUMIF(Subpartidas!$B$5:$F$352,Subpresupuesto!K35,Subpartidas!$F$5:$F$352)</f>
        <v>48.991550460625781</v>
      </c>
      <c r="P35" s="90">
        <f t="shared" ca="1" si="0"/>
        <v>97.983100921251562</v>
      </c>
    </row>
    <row r="36" spans="1:16" hidden="1" x14ac:dyDescent="0.25">
      <c r="A36" s="36" t="s">
        <v>142</v>
      </c>
      <c r="B36" s="37" t="e">
        <f t="shared" ref="B36:B38" si="6">+B35</f>
        <v>#REF!</v>
      </c>
      <c r="E36" s="34">
        <f ca="1">SUMIF(Subpartidas!$B$5:$G$352,Subpresupuesto!K36,Subpartidas!$G$5:$G$352)*N36</f>
        <v>10.182689946481641</v>
      </c>
      <c r="F36" s="34">
        <f ca="1">SUMIF(Subpartidas!$B$5:$H$352,Subpresupuesto!K36,Subpartidas!$H$5:$H$352)*N36</f>
        <v>75</v>
      </c>
      <c r="G36" s="34">
        <f ca="1">SUMIF(Subpartidas!$B$5:$I$352,Subpresupuesto!K36,Subpartidas!$I$5:$I$352)*N36</f>
        <v>0.30548069839444925</v>
      </c>
      <c r="H36" s="34">
        <f ca="1">SUMIF(Subpartidas!$B$5:$J$352,Subpresupuesto!K36,Subpartidas!$J$5:$J$352)*N36</f>
        <v>0</v>
      </c>
      <c r="I36" s="37" t="s">
        <v>180</v>
      </c>
      <c r="J36" s="37" t="str">
        <f t="shared" si="5"/>
        <v>011201011003</v>
      </c>
      <c r="K36" s="77" t="s">
        <v>216</v>
      </c>
      <c r="L36" s="39" t="s">
        <v>31</v>
      </c>
      <c r="N36" s="40">
        <v>1</v>
      </c>
      <c r="O36" s="34">
        <f ca="1">SUMIF(Subpartidas!$B$5:$F$352,Subpresupuesto!K36,Subpartidas!$F$5:$F$352)</f>
        <v>85.488170644876092</v>
      </c>
      <c r="P36" s="90">
        <f t="shared" ca="1" si="0"/>
        <v>85.488170644876092</v>
      </c>
    </row>
    <row r="37" spans="1:16" hidden="1" x14ac:dyDescent="0.25">
      <c r="A37" s="36" t="s">
        <v>142</v>
      </c>
      <c r="B37" s="37" t="e">
        <f t="shared" si="6"/>
        <v>#REF!</v>
      </c>
      <c r="E37" s="34">
        <f ca="1">SUMIF(Subpartidas!$B$5:$G$352,Subpresupuesto!K37,Subpartidas!$G$5:$G$352)*N37</f>
        <v>16.97114991080273</v>
      </c>
      <c r="F37" s="34">
        <f ca="1">SUMIF(Subpartidas!$B$5:$H$352,Subpresupuesto!K37,Subpartidas!$H$5:$H$352)*N37</f>
        <v>25.0684</v>
      </c>
      <c r="G37" s="34">
        <f ca="1">SUMIF(Subpartidas!$B$5:$I$352,Subpresupuesto!K37,Subpartidas!$I$5:$I$352)*N37</f>
        <v>0.50913449732408189</v>
      </c>
      <c r="H37" s="34">
        <f ca="1">SUMIF(Subpartidas!$B$5:$J$352,Subpresupuesto!K37,Subpartidas!$J$5:$J$352)*N37</f>
        <v>0</v>
      </c>
      <c r="I37" s="37" t="s">
        <v>180</v>
      </c>
      <c r="J37" s="37" t="str">
        <f t="shared" si="5"/>
        <v>011201011103</v>
      </c>
      <c r="K37" s="77" t="s">
        <v>213</v>
      </c>
      <c r="L37" s="39" t="s">
        <v>31</v>
      </c>
      <c r="N37" s="40">
        <v>1</v>
      </c>
      <c r="O37" s="34">
        <f ca="1">SUMIF(Subpartidas!$B$5:$F$352,Subpresupuesto!K37,Subpartidas!$F$5:$F$352)</f>
        <v>42.548684408126817</v>
      </c>
      <c r="P37" s="90">
        <f t="shared" ca="1" si="0"/>
        <v>42.548684408126817</v>
      </c>
    </row>
    <row r="38" spans="1:16" hidden="1" x14ac:dyDescent="0.25">
      <c r="A38" s="36" t="s">
        <v>142</v>
      </c>
      <c r="B38" s="37" t="e">
        <f t="shared" si="6"/>
        <v>#REF!</v>
      </c>
      <c r="E38" s="34">
        <f ca="1">SUMIF(Subpartidas!$B$5:$G$352,Subpresupuesto!K38,Subpartidas!$G$5:$G$352)*N38</f>
        <v>7.6606105364550343</v>
      </c>
      <c r="F38" s="34">
        <f ca="1">SUMIF(Subpartidas!$B$5:$H$352,Subpresupuesto!K38,Subpartidas!$H$5:$H$352)*N38</f>
        <v>45</v>
      </c>
      <c r="G38" s="34">
        <f ca="1">SUMIF(Subpartidas!$B$5:$I$352,Subpresupuesto!K38,Subpartidas!$I$5:$I$352)*N38</f>
        <v>0.22981831609365103</v>
      </c>
      <c r="H38" s="34">
        <f ca="1">SUMIF(Subpartidas!$B$5:$J$352,Subpresupuesto!K38,Subpartidas!$J$5:$J$352)*N38</f>
        <v>0</v>
      </c>
      <c r="I38" s="37" t="s">
        <v>180</v>
      </c>
      <c r="J38" s="37" t="str">
        <f t="shared" si="5"/>
        <v>011201011701</v>
      </c>
      <c r="K38" s="77" t="s">
        <v>217</v>
      </c>
      <c r="L38" s="39" t="s">
        <v>31</v>
      </c>
      <c r="N38" s="40">
        <v>1</v>
      </c>
      <c r="O38" s="34">
        <f ca="1">SUMIF(Subpartidas!$B$5:$F$352,Subpresupuesto!K38,Subpartidas!$F$5:$F$352)</f>
        <v>52.890428852548681</v>
      </c>
      <c r="P38" s="90">
        <f t="shared" ca="1" si="0"/>
        <v>52.890428852548681</v>
      </c>
    </row>
    <row r="39" spans="1:16" hidden="1" x14ac:dyDescent="0.25">
      <c r="A39" s="36" t="s">
        <v>142</v>
      </c>
      <c r="B39" s="37" t="e">
        <f t="shared" ref="B39" si="7">+B38</f>
        <v>#REF!</v>
      </c>
      <c r="E39" s="34">
        <f ca="1">SUMIF(Subpartidas!$B$5:$G$352,Subpresupuesto!K39,Subpartidas!$G$5:$G$352)*N39</f>
        <v>16.182730318427708</v>
      </c>
      <c r="F39" s="34">
        <f ca="1">SUMIF(Subpartidas!$B$5:$H$352,Subpresupuesto!K39,Subpartidas!$H$5:$H$352)*N39</f>
        <v>5.5683999999999996</v>
      </c>
      <c r="G39" s="34">
        <f ca="1">SUMIF(Subpartidas!$B$5:$I$352,Subpresupuesto!K39,Subpartidas!$I$5:$I$352)*N39</f>
        <v>0.48548190955283121</v>
      </c>
      <c r="H39" s="34">
        <f ca="1">SUMIF(Subpartidas!$B$5:$J$352,Subpresupuesto!K39,Subpartidas!$J$5:$J$352)*N39</f>
        <v>0</v>
      </c>
      <c r="I39" s="37" t="s">
        <v>180</v>
      </c>
      <c r="J39" s="37" t="str">
        <f t="shared" si="5"/>
        <v>011201011701</v>
      </c>
      <c r="K39" s="77" t="s">
        <v>218</v>
      </c>
      <c r="L39" s="39" t="s">
        <v>31</v>
      </c>
      <c r="N39" s="40">
        <v>1</v>
      </c>
      <c r="O39" s="34">
        <f ca="1">SUMIF(Subpartidas!$B$5:$F$352,Subpresupuesto!K39,Subpartidas!$F$5:$F$352)</f>
        <v>22.23661222798054</v>
      </c>
      <c r="P39" s="90">
        <f t="shared" ca="1" si="0"/>
        <v>22.23661222798054</v>
      </c>
    </row>
    <row r="40" spans="1:16" x14ac:dyDescent="0.25">
      <c r="A40" s="36" t="s">
        <v>144</v>
      </c>
      <c r="B40" s="37" t="str">
        <f>+'Resumen Presupuesto'!C10</f>
        <v>Obras Civiles de Válvula de Acero de 3'' de Acero de 50 bar de tipo Bola</v>
      </c>
      <c r="C40" s="38" t="s">
        <v>1</v>
      </c>
      <c r="D40" s="29">
        <f ca="1">+SUMIFS($P$8:$P$269,$B$8:$B$269,B40,$I$8:$I$269,$I$40)</f>
        <v>413.09276242635497</v>
      </c>
      <c r="E40" s="34">
        <f ca="1">SUMIF(Subpartidas!$B$5:$G$352,Subpresupuesto!K40,Subpartidas!$G$5:$G$352)*N40</f>
        <v>6.1512921947729104</v>
      </c>
      <c r="F40" s="34">
        <f ca="1">SUMIF(Subpartidas!$B$5:$H$352,Subpresupuesto!K40,Subpartidas!$H$5:$H$352)*N40</f>
        <v>1.6480000000000001</v>
      </c>
      <c r="G40" s="34">
        <f ca="1">SUMIF(Subpartidas!$B$5:$I$352,Subpresupuesto!K40,Subpartidas!$I$5:$I$352)*N40</f>
        <v>26.854752774794925</v>
      </c>
      <c r="H40" s="34">
        <f ca="1">SUMIF(Subpartidas!$B$5:$J$352,Subpresupuesto!K40,Subpartidas!$J$5:$J$352)*N40</f>
        <v>0</v>
      </c>
      <c r="I40" s="37" t="s">
        <v>180</v>
      </c>
      <c r="J40" s="36" t="s">
        <v>122</v>
      </c>
      <c r="K40" s="77" t="s">
        <v>254</v>
      </c>
      <c r="L40" s="39" t="s">
        <v>14</v>
      </c>
      <c r="N40" s="40">
        <v>8.24</v>
      </c>
      <c r="O40" s="34">
        <f ca="1">SUMIF(Subpartidas!$B$5:$F$352,Subpresupuesto!K40,Subpartidas!$F$5:$F$352)</f>
        <v>4.205587981743669</v>
      </c>
      <c r="P40" s="90">
        <f t="shared" ca="1" si="0"/>
        <v>34.654044969567835</v>
      </c>
    </row>
    <row r="41" spans="1:16" x14ac:dyDescent="0.25">
      <c r="A41" s="36" t="s">
        <v>144</v>
      </c>
      <c r="B41" s="37" t="str">
        <f>+B40</f>
        <v>Obras Civiles de Válvula de Acero de 3'' de Acero de 50 bar de tipo Bola</v>
      </c>
      <c r="C41" s="38"/>
      <c r="E41" s="34">
        <f ca="1">SUMIF(Subpartidas!$B$5:$G$352,Subpresupuesto!K41,Subpartidas!$G$5:$G$352)*N41</f>
        <v>6.4075960362217836</v>
      </c>
      <c r="F41" s="34">
        <f ca="1">SUMIF(Subpartidas!$B$5:$H$352,Subpresupuesto!K41,Subpartidas!$H$5:$H$352)*N41</f>
        <v>2.06</v>
      </c>
      <c r="G41" s="34">
        <f ca="1">SUMIF(Subpartidas!$B$5:$I$352,Subpresupuesto!K41,Subpartidas!$I$5:$I$352)*N41</f>
        <v>51.208375410252657</v>
      </c>
      <c r="H41" s="34">
        <f ca="1">SUMIF(Subpartidas!$B$5:$J$352,Subpresupuesto!K41,Subpartidas!$J$5:$J$352)*N41</f>
        <v>0</v>
      </c>
      <c r="I41" s="37" t="s">
        <v>180</v>
      </c>
      <c r="J41" s="36" t="s">
        <v>145</v>
      </c>
      <c r="K41" s="77" t="s">
        <v>255</v>
      </c>
      <c r="L41" s="39" t="s">
        <v>14</v>
      </c>
      <c r="N41" s="40">
        <v>10.3</v>
      </c>
      <c r="O41" s="34">
        <f ca="1">SUMIF(Subpartidas!$B$5:$F$352,Subpresupuesto!K41,Subpartidas!$F$5:$F$352)</f>
        <v>5.7937836355800423</v>
      </c>
      <c r="P41" s="90">
        <f t="shared" ca="1" si="0"/>
        <v>59.675971446474442</v>
      </c>
    </row>
    <row r="42" spans="1:16" x14ac:dyDescent="0.25">
      <c r="A42" s="36" t="s">
        <v>144</v>
      </c>
      <c r="B42" s="37" t="str">
        <f t="shared" ref="B42:B43" si="8">+B41</f>
        <v>Obras Civiles de Válvula de Acero de 3'' de Acero de 50 bar de tipo Bola</v>
      </c>
      <c r="C42" s="38"/>
      <c r="E42" s="34">
        <f ca="1">SUMIF(Subpartidas!$B$5:$G$352,Subpresupuesto!K42,Subpartidas!$G$5:$G$352)*N42</f>
        <v>12.219227935777969</v>
      </c>
      <c r="F42" s="34">
        <f ca="1">SUMIF(Subpartidas!$B$5:$H$352,Subpresupuesto!K42,Subpartidas!$H$5:$H$352)*N42</f>
        <v>205.85947910714285</v>
      </c>
      <c r="G42" s="34">
        <f ca="1">SUMIF(Subpartidas!$B$5:$I$352,Subpresupuesto!K42,Subpartidas!$I$5:$I$352)*N42</f>
        <v>0.36657683807333907</v>
      </c>
      <c r="H42" s="34">
        <f ca="1">SUMIF(Subpartidas!$B$5:$J$352,Subpresupuesto!K42,Subpartidas!$J$5:$J$352)*N42</f>
        <v>0</v>
      </c>
      <c r="I42" s="37" t="s">
        <v>180</v>
      </c>
      <c r="J42" s="36" t="s">
        <v>124</v>
      </c>
      <c r="K42" s="77" t="s">
        <v>257</v>
      </c>
      <c r="L42" s="39" t="s">
        <v>31</v>
      </c>
      <c r="N42" s="40">
        <v>0.6</v>
      </c>
      <c r="O42" s="34">
        <f ca="1">SUMIF(Subpartidas!$B$5:$F$352,Subpresupuesto!K42,Subpartidas!$F$5:$F$352)</f>
        <v>364.07547313499032</v>
      </c>
      <c r="P42" s="90">
        <f t="shared" ca="1" si="0"/>
        <v>218.4452838809942</v>
      </c>
    </row>
    <row r="43" spans="1:16" x14ac:dyDescent="0.25">
      <c r="A43" s="36" t="s">
        <v>144</v>
      </c>
      <c r="B43" s="37" t="str">
        <f t="shared" si="8"/>
        <v>Obras Civiles de Válvula de Acero de 3'' de Acero de 50 bar de tipo Bola</v>
      </c>
      <c r="C43" s="38"/>
      <c r="E43" s="34">
        <f ca="1">SUMIF(Subpartidas!$B$5:$G$352,Subpresupuesto!K43,Subpartidas!$G$5:$G$352)*N43</f>
        <v>60.779782927216317</v>
      </c>
      <c r="F43" s="34">
        <f ca="1">SUMIF(Subpartidas!$B$5:$H$352,Subpresupuesto!K43,Subpartidas!$H$5:$H$352)*N43</f>
        <v>37.714285714285715</v>
      </c>
      <c r="G43" s="34">
        <f ca="1">SUMIF(Subpartidas!$B$5:$I$352,Subpresupuesto!K43,Subpartidas!$I$5:$I$352)*N43</f>
        <v>1.8233934878164895</v>
      </c>
      <c r="H43" s="34">
        <f ca="1">SUMIF(Subpartidas!$B$5:$J$352,Subpresupuesto!K43,Subpartidas!$J$5:$J$352)*N43</f>
        <v>0</v>
      </c>
      <c r="I43" s="37" t="s">
        <v>180</v>
      </c>
      <c r="J43" s="36" t="s">
        <v>124</v>
      </c>
      <c r="K43" s="77" t="s">
        <v>258</v>
      </c>
      <c r="L43" s="39" t="s">
        <v>35</v>
      </c>
      <c r="N43" s="40">
        <v>7.2</v>
      </c>
      <c r="O43" s="34">
        <f ca="1">SUMIF(Subpartidas!$B$5:$F$352,Subpresupuesto!K43,Subpartidas!$F$5:$F$352)</f>
        <v>13.932980851294237</v>
      </c>
      <c r="P43" s="90">
        <f t="shared" ca="1" si="0"/>
        <v>100.31746212931851</v>
      </c>
    </row>
    <row r="44" spans="1:16" x14ac:dyDescent="0.25">
      <c r="A44" s="36" t="s">
        <v>144</v>
      </c>
      <c r="B44" s="37" t="str">
        <f>+'Resumen Presupuesto'!C11</f>
        <v>Obras Mecánicas de Válvula de Acero de 3'' de Acero de 50 bar de tipo Bola</v>
      </c>
      <c r="C44" s="38" t="s">
        <v>30</v>
      </c>
      <c r="D44" s="29">
        <f ca="1">+SUMIFS($P$8:$P$269,$B$8:$B$269,B44,$I$8:$I$269,$I$44)</f>
        <v>998.00060103791975</v>
      </c>
      <c r="E44" s="34">
        <f ca="1">SUMIF(Subpartidas!$B$5:$G$352,Subpresupuesto!K44,Subpartidas!$G$5:$G$352)*N44</f>
        <v>15.828068470629248</v>
      </c>
      <c r="F44" s="34">
        <f ca="1">SUMIF(Subpartidas!$B$5:$H$352,Subpresupuesto!K44,Subpartidas!$H$5:$H$352)*N44</f>
        <v>250</v>
      </c>
      <c r="G44" s="34">
        <f ca="1">SUMIF(Subpartidas!$B$5:$I$352,Subpresupuesto!K44,Subpartidas!$I$5:$I$352)*N44</f>
        <v>0.47484205411887742</v>
      </c>
      <c r="H44" s="34">
        <f ca="1">SUMIF(Subpartidas!$B$5:$J$352,Subpresupuesto!K44,Subpartidas!$J$5:$J$352)*N44</f>
        <v>0</v>
      </c>
      <c r="I44" s="37" t="s">
        <v>180</v>
      </c>
      <c r="J44" s="36" t="s">
        <v>135</v>
      </c>
      <c r="K44" s="77" t="s">
        <v>259</v>
      </c>
      <c r="L44" s="39" t="s">
        <v>31</v>
      </c>
      <c r="N44" s="40">
        <v>1</v>
      </c>
      <c r="O44" s="34">
        <f ca="1">SUMIF(Subpartidas!$B$5:$F$352,Subpresupuesto!K44,Subpartidas!$F$5:$F$352)</f>
        <v>266.30291052474814</v>
      </c>
      <c r="P44" s="90">
        <f t="shared" ca="1" si="0"/>
        <v>266.30291052474814</v>
      </c>
    </row>
    <row r="45" spans="1:16" x14ac:dyDescent="0.25">
      <c r="A45" s="36" t="s">
        <v>144</v>
      </c>
      <c r="B45" s="37" t="str">
        <f>+B44</f>
        <v>Obras Mecánicas de Válvula de Acero de 3'' de Acero de 50 bar de tipo Bola</v>
      </c>
      <c r="E45" s="34">
        <f ca="1">SUMIF(Subpartidas!$B$5:$G$352,Subpresupuesto!K45,Subpartidas!$G$5:$G$352)*N45</f>
        <v>16.97114991080273</v>
      </c>
      <c r="F45" s="34">
        <f ca="1">SUMIF(Subpartidas!$B$5:$H$352,Subpresupuesto!K45,Subpartidas!$H$5:$H$352)*N45</f>
        <v>50</v>
      </c>
      <c r="G45" s="34">
        <f ca="1">SUMIF(Subpartidas!$B$5:$I$352,Subpresupuesto!K45,Subpartidas!$I$5:$I$352)*N45</f>
        <v>0.50913449732408189</v>
      </c>
      <c r="H45" s="34">
        <f ca="1">SUMIF(Subpartidas!$B$5:$J$352,Subpresupuesto!K45,Subpartidas!$J$5:$J$352)*N45</f>
        <v>0</v>
      </c>
      <c r="I45" s="37" t="s">
        <v>180</v>
      </c>
      <c r="J45" s="36" t="s">
        <v>34</v>
      </c>
      <c r="K45" s="77" t="s">
        <v>261</v>
      </c>
      <c r="L45" s="39" t="s">
        <v>31</v>
      </c>
      <c r="N45" s="40">
        <v>1</v>
      </c>
      <c r="O45" s="34">
        <f ca="1">SUMIF(Subpartidas!$B$5:$F$352,Subpresupuesto!K45,Subpartidas!$F$5:$F$352)</f>
        <v>67.480284408126806</v>
      </c>
      <c r="P45" s="90">
        <f t="shared" ca="1" si="0"/>
        <v>67.480284408126806</v>
      </c>
    </row>
    <row r="46" spans="1:16" x14ac:dyDescent="0.25">
      <c r="A46" s="36" t="s">
        <v>144</v>
      </c>
      <c r="B46" s="37" t="str">
        <f>+B45</f>
        <v>Obras Mecánicas de Válvula de Acero de 3'' de Acero de 50 bar de tipo Bola</v>
      </c>
      <c r="E46" s="34">
        <f ca="1">SUMIF(Subpartidas!$B$5:$G$352,Subpresupuesto!K46,Subpartidas!$G$5:$G$352)*N46</f>
        <v>16.97114991080273</v>
      </c>
      <c r="F46" s="34">
        <f ca="1">SUMIF(Subpartidas!$B$5:$H$352,Subpresupuesto!K46,Subpartidas!$H$5:$H$352)*N46</f>
        <v>35</v>
      </c>
      <c r="G46" s="34">
        <f ca="1">SUMIF(Subpartidas!$B$5:$I$352,Subpresupuesto!K46,Subpartidas!$I$5:$I$352)*N46</f>
        <v>0.50913449732408189</v>
      </c>
      <c r="H46" s="34">
        <f ca="1">SUMIF(Subpartidas!$B$5:$J$352,Subpresupuesto!K46,Subpartidas!$J$5:$J$352)*N46</f>
        <v>0</v>
      </c>
      <c r="I46" s="37" t="s">
        <v>180</v>
      </c>
      <c r="J46" s="36" t="s">
        <v>34</v>
      </c>
      <c r="K46" s="77" t="s">
        <v>262</v>
      </c>
      <c r="L46" s="39" t="s">
        <v>31</v>
      </c>
      <c r="N46" s="40">
        <v>1</v>
      </c>
      <c r="O46" s="34">
        <f ca="1">SUMIF(Subpartidas!$B$5:$F$352,Subpresupuesto!K46,Subpartidas!$F$5:$F$352)</f>
        <v>52.480284408126813</v>
      </c>
      <c r="P46" s="90">
        <f t="shared" ca="1" si="0"/>
        <v>52.480284408126813</v>
      </c>
    </row>
    <row r="47" spans="1:16" x14ac:dyDescent="0.25">
      <c r="A47" s="36" t="s">
        <v>144</v>
      </c>
      <c r="B47" s="37" t="str">
        <f>+B46</f>
        <v>Obras Mecánicas de Válvula de Acero de 3'' de Acero de 50 bar de tipo Bola</v>
      </c>
      <c r="E47" s="34">
        <f ca="1">SUMIF(Subpartidas!$B$5:$G$352,Subpresupuesto!K47,Subpartidas!$G$5:$G$352)*N47</f>
        <v>10.701333882497721</v>
      </c>
      <c r="F47" s="34">
        <f ca="1">SUMIF(Subpartidas!$B$5:$H$352,Subpresupuesto!K47,Subpartidas!$H$5:$H$352)*N47</f>
        <v>27.5</v>
      </c>
      <c r="G47" s="34">
        <f ca="1">SUMIF(Subpartidas!$B$5:$I$352,Subpresupuesto!K47,Subpartidas!$I$5:$I$352)*N47</f>
        <v>0.32104001647493163</v>
      </c>
      <c r="H47" s="34">
        <f ca="1">SUMIF(Subpartidas!$B$5:$J$352,Subpresupuesto!K47,Subpartidas!$J$5:$J$352)*N47</f>
        <v>0</v>
      </c>
      <c r="I47" s="37" t="s">
        <v>180</v>
      </c>
      <c r="J47" s="36" t="s">
        <v>34</v>
      </c>
      <c r="K47" s="77" t="s">
        <v>263</v>
      </c>
      <c r="L47" s="39" t="s">
        <v>31</v>
      </c>
      <c r="N47" s="40">
        <v>1</v>
      </c>
      <c r="O47" s="34">
        <f ca="1">SUMIF(Subpartidas!$B$5:$F$352,Subpresupuesto!K47,Subpartidas!$F$5:$F$352)</f>
        <v>38.522373898972653</v>
      </c>
      <c r="P47" s="90">
        <f t="shared" ca="1" si="0"/>
        <v>38.522373898972653</v>
      </c>
    </row>
    <row r="48" spans="1:16" x14ac:dyDescent="0.25">
      <c r="A48" s="36" t="s">
        <v>144</v>
      </c>
      <c r="B48" s="37" t="str">
        <f>+B47</f>
        <v>Obras Mecánicas de Válvula de Acero de 3'' de Acero de 50 bar de tipo Bola</v>
      </c>
      <c r="E48" s="34">
        <f ca="1">SUMIF(Subpartidas!$B$5:$G$352,Subpresupuesto!K48,Subpartidas!$G$5:$G$352)*N48</f>
        <v>21.402667764995442</v>
      </c>
      <c r="F48" s="34">
        <f ca="1">SUMIF(Subpartidas!$B$5:$H$352,Subpresupuesto!K48,Subpartidas!$H$5:$H$352)*N48</f>
        <v>551.16999999999996</v>
      </c>
      <c r="G48" s="34">
        <f ca="1">SUMIF(Subpartidas!$B$5:$I$352,Subpresupuesto!K48,Subpartidas!$I$5:$I$352)*N48</f>
        <v>0.64208003294986327</v>
      </c>
      <c r="H48" s="34">
        <f ca="1">SUMIF(Subpartidas!$B$5:$J$352,Subpresupuesto!K48,Subpartidas!$J$5:$J$352)*N48</f>
        <v>0</v>
      </c>
      <c r="I48" s="37" t="s">
        <v>180</v>
      </c>
      <c r="J48" s="36" t="s">
        <v>34</v>
      </c>
      <c r="K48" s="77" t="s">
        <v>264</v>
      </c>
      <c r="L48" s="39" t="s">
        <v>31</v>
      </c>
      <c r="N48" s="40">
        <v>1</v>
      </c>
      <c r="O48" s="34">
        <f ca="1">SUMIF(Subpartidas!$B$5:$F$352,Subpresupuesto!K48,Subpartidas!$F$5:$F$352)</f>
        <v>573.21474779794528</v>
      </c>
      <c r="P48" s="90">
        <f t="shared" ca="1" si="0"/>
        <v>573.21474779794528</v>
      </c>
    </row>
    <row r="49" spans="1:16" hidden="1" x14ac:dyDescent="0.25">
      <c r="A49" s="36" t="s">
        <v>147</v>
      </c>
      <c r="B49" s="37" t="e">
        <f>+'Resumen Presupuesto'!#REF!</f>
        <v>#REF!</v>
      </c>
      <c r="C49" s="38" t="s">
        <v>1</v>
      </c>
      <c r="D49" s="29">
        <f ca="1">+SUMIFS($P$8:$P$269,$B$8:$B$269,B49,$I$8:$I$269,$I$49)</f>
        <v>89591.471310193272</v>
      </c>
      <c r="E49" s="34">
        <f ca="1">SUMIF(Subpartidas!$B$5:$G$352,Subpresupuesto!K49,Subpartidas!$G$5:$G$352)*N49</f>
        <v>0.44054961091367284</v>
      </c>
      <c r="F49" s="34">
        <f ca="1">SUMIF(Subpartidas!$B$5:$H$352,Subpresupuesto!K49,Subpartidas!$H$5:$H$352)*N49</f>
        <v>0.21</v>
      </c>
      <c r="G49" s="34">
        <f ca="1">SUMIF(Subpartidas!$B$5:$I$352,Subpresupuesto!K49,Subpartidas!$I$5:$I$352)*N49</f>
        <v>1.3216488327410186E-2</v>
      </c>
      <c r="H49" s="34">
        <f ca="1">SUMIF(Subpartidas!$B$5:$J$352,Subpresupuesto!K49,Subpartidas!$J$5:$J$352)*N49</f>
        <v>0</v>
      </c>
      <c r="I49" s="37" t="s">
        <v>180</v>
      </c>
      <c r="J49" s="37" t="str">
        <f>+J32</f>
        <v>011201010484</v>
      </c>
      <c r="K49" s="77" t="s">
        <v>208</v>
      </c>
      <c r="L49" s="39" t="s">
        <v>14</v>
      </c>
      <c r="N49" s="40">
        <v>0.01</v>
      </c>
      <c r="O49" s="34">
        <f ca="1">SUMIF(Subpartidas!$B$5:$F$352,Subpresupuesto!K49,Subpartidas!$F$5:$F$352)</f>
        <v>66.376609924108308</v>
      </c>
      <c r="P49" s="90">
        <f t="shared" ca="1" si="0"/>
        <v>0.6637660992410831</v>
      </c>
    </row>
    <row r="50" spans="1:16" hidden="1" x14ac:dyDescent="0.25">
      <c r="A50" s="36" t="s">
        <v>147</v>
      </c>
      <c r="B50" s="37" t="e">
        <f>+B49</f>
        <v>#REF!</v>
      </c>
      <c r="E50" s="34">
        <f ca="1">SUMIF(Subpartidas!$B$5:$G$352,Subpresupuesto!K50,Subpartidas!$G$5:$G$352)*N50</f>
        <v>4.9886100772656548</v>
      </c>
      <c r="F50" s="34">
        <f ca="1">SUMIF(Subpartidas!$B$5:$H$352,Subpresupuesto!K50,Subpartidas!$H$5:$H$352)*N50</f>
        <v>5.1084500000000004</v>
      </c>
      <c r="G50" s="34">
        <f ca="1">SUMIF(Subpartidas!$B$5:$I$352,Subpresupuesto!K50,Subpartidas!$I$5:$I$352)*N50</f>
        <v>0.14965830231796964</v>
      </c>
      <c r="H50" s="34">
        <f ca="1">SUMIF(Subpartidas!$B$5:$J$352,Subpresupuesto!K50,Subpartidas!$J$5:$J$352)*N50</f>
        <v>0</v>
      </c>
      <c r="I50" s="37" t="s">
        <v>180</v>
      </c>
      <c r="J50" s="37" t="str">
        <f>+J33</f>
        <v>011201010622</v>
      </c>
      <c r="K50" s="77" t="s">
        <v>219</v>
      </c>
      <c r="L50" s="39" t="s">
        <v>14</v>
      </c>
      <c r="N50" s="40">
        <v>0.04</v>
      </c>
      <c r="O50" s="34">
        <f ca="1">SUMIF(Subpartidas!$B$5:$F$352,Subpresupuesto!K50,Subpartidas!$F$5:$F$352)</f>
        <v>256.1679594895906</v>
      </c>
      <c r="P50" s="90">
        <f t="shared" ca="1" si="0"/>
        <v>10.246718379583625</v>
      </c>
    </row>
    <row r="51" spans="1:16" hidden="1" x14ac:dyDescent="0.25">
      <c r="A51" s="36" t="s">
        <v>147</v>
      </c>
      <c r="B51" s="37" t="e">
        <f>+'Resumen Presupuesto'!#REF!</f>
        <v>#REF!</v>
      </c>
      <c r="C51" s="38" t="s">
        <v>30</v>
      </c>
      <c r="D51" s="29">
        <f ca="1">+SUMIFS($P$8:$P$269,$B$8:$B$269,B51,$I$8:$I$269,$I$51)</f>
        <v>89591.471310193272</v>
      </c>
      <c r="E51" s="34">
        <f ca="1">SUMIF(Subpartidas!$B$5:$G$352,Subpresupuesto!K51,Subpartidas!$G$5:$G$352)*N51</f>
        <v>21.402667764995442</v>
      </c>
      <c r="F51" s="34">
        <f ca="1">SUMIF(Subpartidas!$B$5:$H$352,Subpresupuesto!K51,Subpartidas!$H$5:$H$352)*N51</f>
        <v>839.77</v>
      </c>
      <c r="G51" s="34">
        <f ca="1">SUMIF(Subpartidas!$B$5:$I$352,Subpresupuesto!K51,Subpartidas!$I$5:$I$352)*N51</f>
        <v>0.64208003294986327</v>
      </c>
      <c r="H51" s="34">
        <f ca="1">SUMIF(Subpartidas!$B$5:$J$352,Subpresupuesto!K51,Subpartidas!$J$5:$J$352)*N51</f>
        <v>0</v>
      </c>
      <c r="I51" s="37" t="s">
        <v>180</v>
      </c>
      <c r="J51" s="37"/>
      <c r="K51" s="77" t="s">
        <v>265</v>
      </c>
      <c r="L51" s="39" t="s">
        <v>31</v>
      </c>
      <c r="N51" s="40">
        <v>1</v>
      </c>
      <c r="O51" s="34">
        <f ca="1">SUMIF(Subpartidas!$B$5:$F$352,Subpresupuesto!K51,Subpartidas!$F$5:$F$352)</f>
        <v>861.81474779794519</v>
      </c>
      <c r="P51" s="90">
        <f t="shared" ca="1" si="0"/>
        <v>861.81474779794519</v>
      </c>
    </row>
    <row r="52" spans="1:16" hidden="1" x14ac:dyDescent="0.25">
      <c r="A52" s="36" t="s">
        <v>147</v>
      </c>
      <c r="B52" s="37" t="e">
        <f>+B51</f>
        <v>#REF!</v>
      </c>
      <c r="E52" s="34">
        <f ca="1">SUMIF(Subpartidas!$B$5:$G$352,Subpresupuesto!K52,Subpartidas!$G$5:$G$352)*N52</f>
        <v>14.5466999235452</v>
      </c>
      <c r="F52" s="34">
        <f ca="1">SUMIF(Subpartidas!$B$5:$H$352,Subpresupuesto!K52,Subpartidas!$H$5:$H$352)*N52</f>
        <v>100</v>
      </c>
      <c r="G52" s="34">
        <f ca="1">SUMIF(Subpartidas!$B$5:$I$352,Subpresupuesto!K52,Subpartidas!$I$5:$I$352)*N52</f>
        <v>0.43640099770635599</v>
      </c>
      <c r="H52" s="34">
        <f ca="1">SUMIF(Subpartidas!$B$5:$J$352,Subpresupuesto!K52,Subpartidas!$J$5:$J$352)*N52</f>
        <v>0</v>
      </c>
      <c r="I52" s="37" t="s">
        <v>180</v>
      </c>
      <c r="J52" s="37"/>
      <c r="K52" s="77" t="s">
        <v>266</v>
      </c>
      <c r="L52" s="39" t="s">
        <v>31</v>
      </c>
      <c r="N52" s="40">
        <v>2</v>
      </c>
      <c r="O52" s="34">
        <f ca="1">SUMIF(Subpartidas!$B$5:$F$352,Subpresupuesto!K52,Subpartidas!$F$5:$F$352)</f>
        <v>57.491550460625781</v>
      </c>
      <c r="P52" s="90">
        <f t="shared" ca="1" si="0"/>
        <v>114.98310092125156</v>
      </c>
    </row>
    <row r="53" spans="1:16" hidden="1" x14ac:dyDescent="0.25">
      <c r="A53" s="36" t="s">
        <v>147</v>
      </c>
      <c r="B53" s="37" t="e">
        <f t="shared" ref="B53:B56" si="9">+B52</f>
        <v>#REF!</v>
      </c>
      <c r="E53" s="34">
        <f ca="1">SUMIF(Subpartidas!$B$5:$G$352,Subpresupuesto!K53,Subpartidas!$G$5:$G$352)*N53</f>
        <v>10.182689946481641</v>
      </c>
      <c r="F53" s="34">
        <f ca="1">SUMIF(Subpartidas!$B$5:$H$352,Subpresupuesto!K53,Subpartidas!$H$5:$H$352)*N53</f>
        <v>75</v>
      </c>
      <c r="G53" s="34">
        <f ca="1">SUMIF(Subpartidas!$B$5:$I$352,Subpresupuesto!K53,Subpartidas!$I$5:$I$352)*N53</f>
        <v>0.30548069839444925</v>
      </c>
      <c r="H53" s="34">
        <f ca="1">SUMIF(Subpartidas!$B$5:$J$352,Subpresupuesto!K53,Subpartidas!$J$5:$J$352)*N53</f>
        <v>0</v>
      </c>
      <c r="I53" s="37" t="s">
        <v>180</v>
      </c>
      <c r="J53" s="37" t="str">
        <f>+J36</f>
        <v>011201011003</v>
      </c>
      <c r="K53" s="77" t="s">
        <v>216</v>
      </c>
      <c r="L53" s="39" t="s">
        <v>31</v>
      </c>
      <c r="N53" s="40">
        <v>1</v>
      </c>
      <c r="O53" s="34">
        <f ca="1">SUMIF(Subpartidas!$B$5:$F$352,Subpresupuesto!K53,Subpartidas!$F$5:$F$352)</f>
        <v>85.488170644876092</v>
      </c>
      <c r="P53" s="90">
        <f t="shared" ca="1" si="0"/>
        <v>85.488170644876092</v>
      </c>
    </row>
    <row r="54" spans="1:16" hidden="1" x14ac:dyDescent="0.25">
      <c r="A54" s="36" t="s">
        <v>147</v>
      </c>
      <c r="B54" s="37" t="e">
        <f t="shared" si="9"/>
        <v>#REF!</v>
      </c>
      <c r="E54" s="34">
        <f ca="1">SUMIF(Subpartidas!$B$5:$G$352,Subpresupuesto!K54,Subpartidas!$G$5:$G$352)*N54</f>
        <v>16.97114991080273</v>
      </c>
      <c r="F54" s="34">
        <f ca="1">SUMIF(Subpartidas!$B$5:$H$352,Subpresupuesto!K54,Subpartidas!$H$5:$H$352)*N54</f>
        <v>25.0684</v>
      </c>
      <c r="G54" s="34">
        <f ca="1">SUMIF(Subpartidas!$B$5:$I$352,Subpresupuesto!K54,Subpartidas!$I$5:$I$352)*N54</f>
        <v>0.50913449732408189</v>
      </c>
      <c r="H54" s="34">
        <f ca="1">SUMIF(Subpartidas!$B$5:$J$352,Subpresupuesto!K54,Subpartidas!$J$5:$J$352)*N54</f>
        <v>0</v>
      </c>
      <c r="I54" s="37" t="s">
        <v>180</v>
      </c>
      <c r="J54" s="37" t="str">
        <f>+J37</f>
        <v>011201011103</v>
      </c>
      <c r="K54" s="77" t="s">
        <v>213</v>
      </c>
      <c r="L54" s="39" t="s">
        <v>31</v>
      </c>
      <c r="N54" s="40">
        <v>1</v>
      </c>
      <c r="O54" s="34">
        <f ca="1">SUMIF(Subpartidas!$B$5:$F$352,Subpresupuesto!K54,Subpartidas!$F$5:$F$352)</f>
        <v>42.548684408126817</v>
      </c>
      <c r="P54" s="90">
        <f t="shared" ca="1" si="0"/>
        <v>42.548684408126817</v>
      </c>
    </row>
    <row r="55" spans="1:16" hidden="1" x14ac:dyDescent="0.25">
      <c r="A55" s="36" t="s">
        <v>147</v>
      </c>
      <c r="B55" s="37" t="e">
        <f t="shared" si="9"/>
        <v>#REF!</v>
      </c>
      <c r="E55" s="34">
        <f ca="1">SUMIF(Subpartidas!$B$5:$G$352,Subpresupuesto!K55,Subpartidas!$G$5:$G$352)*N55</f>
        <v>7.6606105364550343</v>
      </c>
      <c r="F55" s="34">
        <f ca="1">SUMIF(Subpartidas!$B$5:$H$352,Subpresupuesto!K55,Subpartidas!$H$5:$H$352)*N55</f>
        <v>45</v>
      </c>
      <c r="G55" s="34">
        <f ca="1">SUMIF(Subpartidas!$B$5:$I$352,Subpresupuesto!K55,Subpartidas!$I$5:$I$352)*N55</f>
        <v>0.22981831609365103</v>
      </c>
      <c r="H55" s="34">
        <f ca="1">SUMIF(Subpartidas!$B$5:$J$352,Subpresupuesto!K55,Subpartidas!$J$5:$J$352)*N55</f>
        <v>0</v>
      </c>
      <c r="I55" s="37" t="s">
        <v>180</v>
      </c>
      <c r="J55" s="37" t="str">
        <f>+J38</f>
        <v>011201011701</v>
      </c>
      <c r="K55" s="77" t="s">
        <v>217</v>
      </c>
      <c r="L55" s="39" t="s">
        <v>31</v>
      </c>
      <c r="N55" s="40">
        <v>1</v>
      </c>
      <c r="O55" s="34">
        <f ca="1">SUMIF(Subpartidas!$B$5:$F$352,Subpresupuesto!K55,Subpartidas!$F$5:$F$352)</f>
        <v>52.890428852548681</v>
      </c>
      <c r="P55" s="90">
        <f t="shared" ca="1" si="0"/>
        <v>52.890428852548681</v>
      </c>
    </row>
    <row r="56" spans="1:16" hidden="1" x14ac:dyDescent="0.25">
      <c r="A56" s="36" t="s">
        <v>147</v>
      </c>
      <c r="B56" s="37" t="e">
        <f t="shared" si="9"/>
        <v>#REF!</v>
      </c>
      <c r="E56" s="34">
        <f ca="1">SUMIF(Subpartidas!$B$5:$G$352,Subpresupuesto!K56,Subpartidas!$G$5:$G$352)*N56</f>
        <v>16.182730318427708</v>
      </c>
      <c r="F56" s="34">
        <f ca="1">SUMIF(Subpartidas!$B$5:$H$352,Subpresupuesto!K56,Subpartidas!$H$5:$H$352)*N56</f>
        <v>5.5683999999999996</v>
      </c>
      <c r="G56" s="34">
        <f ca="1">SUMIF(Subpartidas!$B$5:$I$352,Subpresupuesto!K56,Subpartidas!$I$5:$I$352)*N56</f>
        <v>0.48548190955283121</v>
      </c>
      <c r="H56" s="34">
        <f ca="1">SUMIF(Subpartidas!$B$5:$J$352,Subpresupuesto!K56,Subpartidas!$J$5:$J$352)*N56</f>
        <v>0</v>
      </c>
      <c r="I56" s="37" t="s">
        <v>180</v>
      </c>
      <c r="J56" s="37" t="str">
        <f>+J39</f>
        <v>011201011701</v>
      </c>
      <c r="K56" s="77" t="s">
        <v>218</v>
      </c>
      <c r="L56" s="39" t="s">
        <v>31</v>
      </c>
      <c r="N56" s="40">
        <v>1</v>
      </c>
      <c r="O56" s="34">
        <f ca="1">SUMIF(Subpartidas!$B$5:$F$352,Subpresupuesto!K56,Subpartidas!$F$5:$F$352)</f>
        <v>22.23661222798054</v>
      </c>
      <c r="P56" s="90">
        <f t="shared" ca="1" si="0"/>
        <v>22.23661222798054</v>
      </c>
    </row>
    <row r="57" spans="1:16" x14ac:dyDescent="0.25">
      <c r="A57" s="36" t="s">
        <v>181</v>
      </c>
      <c r="B57" s="37" t="str">
        <f>+'Resumen Presupuesto'!C15</f>
        <v>Obras Civiles de Válvula de Acero de 4'' de Acero de 19 bar de tipo Bola</v>
      </c>
      <c r="C57" s="38" t="s">
        <v>32</v>
      </c>
      <c r="D57" s="29">
        <f ca="1">+SUMIFS($P$8:$P$269,$B$8:$B$269,B57,$I$8:$I$269,$I$57)</f>
        <v>485.44269979046862</v>
      </c>
      <c r="E57" s="34">
        <f ca="1">SUMIF(Subpartidas!$B$5:$G$352,Subpresupuesto!K57,Subpartidas!$G$5:$G$352)*N57</f>
        <v>6.1512921947729104</v>
      </c>
      <c r="F57" s="34">
        <f ca="1">SUMIF(Subpartidas!$B$5:$H$352,Subpresupuesto!K57,Subpartidas!$H$5:$H$352)*N57</f>
        <v>1.6480000000000001</v>
      </c>
      <c r="G57" s="34">
        <f ca="1">SUMIF(Subpartidas!$B$5:$I$352,Subpresupuesto!K57,Subpartidas!$I$5:$I$352)*N57</f>
        <v>26.854752774794925</v>
      </c>
      <c r="H57" s="34">
        <f ca="1">SUMIF(Subpartidas!$B$5:$J$352,Subpresupuesto!K57,Subpartidas!$J$5:$J$352)*N57</f>
        <v>0</v>
      </c>
      <c r="I57" s="37" t="s">
        <v>180</v>
      </c>
      <c r="J57" s="36" t="s">
        <v>122</v>
      </c>
      <c r="K57" s="77" t="s">
        <v>254</v>
      </c>
      <c r="L57" s="39" t="s">
        <v>14</v>
      </c>
      <c r="N57" s="40">
        <v>8.24</v>
      </c>
      <c r="O57" s="34">
        <f ca="1">SUMIF(Subpartidas!$B$5:$F$352,Subpresupuesto!K57,Subpartidas!$F$5:$F$352)</f>
        <v>4.205587981743669</v>
      </c>
      <c r="P57" s="90">
        <f t="shared" ref="P57:P60" ca="1" si="10">+N57*O57</f>
        <v>34.654044969567835</v>
      </c>
    </row>
    <row r="58" spans="1:16" x14ac:dyDescent="0.25">
      <c r="A58" s="36" t="s">
        <v>181</v>
      </c>
      <c r="B58" s="37" t="str">
        <f>+B57</f>
        <v>Obras Civiles de Válvula de Acero de 4'' de Acero de 19 bar de tipo Bola</v>
      </c>
      <c r="E58" s="34">
        <f ca="1">SUMIF(Subpartidas!$B$5:$G$352,Subpresupuesto!K58,Subpartidas!$G$5:$G$352)*N58</f>
        <v>6.4075960362217836</v>
      </c>
      <c r="F58" s="34">
        <f ca="1">SUMIF(Subpartidas!$B$5:$H$352,Subpresupuesto!K58,Subpartidas!$H$5:$H$352)*N58</f>
        <v>2.06</v>
      </c>
      <c r="G58" s="34">
        <f ca="1">SUMIF(Subpartidas!$B$5:$I$352,Subpresupuesto!K58,Subpartidas!$I$5:$I$352)*N58</f>
        <v>51.208375410252657</v>
      </c>
      <c r="H58" s="34">
        <f ca="1">SUMIF(Subpartidas!$B$5:$J$352,Subpresupuesto!K58,Subpartidas!$J$5:$J$352)*N58</f>
        <v>0</v>
      </c>
      <c r="I58" s="37" t="s">
        <v>180</v>
      </c>
      <c r="J58" s="36" t="s">
        <v>145</v>
      </c>
      <c r="K58" s="77" t="s">
        <v>255</v>
      </c>
      <c r="L58" s="39" t="s">
        <v>14</v>
      </c>
      <c r="N58" s="40">
        <v>10.3</v>
      </c>
      <c r="O58" s="34">
        <f ca="1">SUMIF(Subpartidas!$B$5:$F$352,Subpresupuesto!K58,Subpartidas!$F$5:$F$352)</f>
        <v>5.7937836355800423</v>
      </c>
      <c r="P58" s="90">
        <f t="shared" ca="1" si="10"/>
        <v>59.675971446474442</v>
      </c>
    </row>
    <row r="59" spans="1:16" x14ac:dyDescent="0.25">
      <c r="A59" s="36"/>
      <c r="B59" s="37" t="str">
        <f t="shared" ref="B59:B60" si="11">+B58</f>
        <v>Obras Civiles de Válvula de Acero de 4'' de Acero de 19 bar de tipo Bola</v>
      </c>
      <c r="E59" s="34">
        <f ca="1">SUMIF(Subpartidas!$B$5:$G$352,Subpresupuesto!K59,Subpartidas!$G$5:$G$352)*N59</f>
        <v>35.709632984732494</v>
      </c>
      <c r="F59" s="34">
        <f ca="1">SUMIF(Subpartidas!$B$5:$H$352,Subpresupuesto!K59,Subpartidas!$H$5:$H$352)*N59</f>
        <v>254.01429927083333</v>
      </c>
      <c r="G59" s="34">
        <f ca="1">SUMIF(Subpartidas!$B$5:$I$352,Subpresupuesto!K59,Subpartidas!$I$5:$I$352)*N59</f>
        <v>1.0712889895419748</v>
      </c>
      <c r="H59" s="34">
        <f ca="1">SUMIF(Subpartidas!$B$5:$J$352,Subpresupuesto!K59,Subpartidas!$J$5:$J$352)*N59</f>
        <v>0</v>
      </c>
      <c r="I59" s="37" t="s">
        <v>180</v>
      </c>
      <c r="J59" s="36" t="s">
        <v>146</v>
      </c>
      <c r="K59" s="77" t="s">
        <v>256</v>
      </c>
      <c r="L59" s="39" t="s">
        <v>31</v>
      </c>
      <c r="N59" s="40">
        <v>0.85</v>
      </c>
      <c r="O59" s="34">
        <f ca="1">SUMIF(Subpartidas!$B$5:$F$352,Subpresupuesto!K59,Subpartidas!$F$5:$F$352)</f>
        <v>342.11202499424451</v>
      </c>
      <c r="P59" s="90">
        <f t="shared" ca="1" si="10"/>
        <v>290.79522124510783</v>
      </c>
    </row>
    <row r="60" spans="1:16" x14ac:dyDescent="0.25">
      <c r="A60" s="36"/>
      <c r="B60" s="37" t="str">
        <f t="shared" si="11"/>
        <v>Obras Civiles de Válvula de Acero de 4'' de Acero de 19 bar de tipo Bola</v>
      </c>
      <c r="E60" s="34">
        <f ca="1">SUMIF(Subpartidas!$B$5:$G$352,Subpresupuesto!K60,Subpartidas!$G$5:$G$352)*N60</f>
        <v>60.779782927216317</v>
      </c>
      <c r="F60" s="34">
        <f ca="1">SUMIF(Subpartidas!$B$5:$H$352,Subpresupuesto!K60,Subpartidas!$H$5:$H$352)*N60</f>
        <v>37.714285714285715</v>
      </c>
      <c r="G60" s="34">
        <f ca="1">SUMIF(Subpartidas!$B$5:$I$352,Subpresupuesto!K60,Subpartidas!$I$5:$I$352)*N60</f>
        <v>1.8233934878164895</v>
      </c>
      <c r="H60" s="34">
        <f ca="1">SUMIF(Subpartidas!$B$5:$J$352,Subpresupuesto!K60,Subpartidas!$J$5:$J$352)*N60</f>
        <v>0</v>
      </c>
      <c r="I60" s="37" t="s">
        <v>180</v>
      </c>
      <c r="J60" s="36" t="s">
        <v>124</v>
      </c>
      <c r="K60" s="77" t="s">
        <v>258</v>
      </c>
      <c r="L60" s="39" t="s">
        <v>35</v>
      </c>
      <c r="N60" s="40">
        <v>7.2</v>
      </c>
      <c r="O60" s="34">
        <f ca="1">SUMIF(Subpartidas!$B$5:$F$352,Subpresupuesto!K60,Subpartidas!$F$5:$F$352)</f>
        <v>13.932980851294237</v>
      </c>
      <c r="P60" s="90">
        <f t="shared" ca="1" si="10"/>
        <v>100.31746212931851</v>
      </c>
    </row>
    <row r="61" spans="1:16" x14ac:dyDescent="0.25">
      <c r="A61" s="36" t="s">
        <v>181</v>
      </c>
      <c r="B61" s="37" t="str">
        <f>+'Resumen Presupuesto'!C16</f>
        <v>Obras Mecánicas de Válvula de Acero de 4'' de Acero de 19 bar de tipo Bola</v>
      </c>
      <c r="C61" s="38" t="s">
        <v>30</v>
      </c>
      <c r="D61" s="29">
        <f ca="1">+SUMIFS($P$8:$P$269,$B$8:$B$269,B61,$I$8:$I$269,$I$61)</f>
        <v>2143.4848621845313</v>
      </c>
      <c r="E61" s="34">
        <f ca="1">SUMIF(Subpartidas!$B$5:$G$352,Subpresupuesto!K61,Subpartidas!$G$5:$G$352)*N61</f>
        <v>21.402667764995442</v>
      </c>
      <c r="F61" s="34">
        <f ca="1">SUMIF(Subpartidas!$B$5:$H$352,Subpresupuesto!K61,Subpartidas!$H$5:$H$352)*N61</f>
        <v>839.77</v>
      </c>
      <c r="G61" s="34">
        <f ca="1">SUMIF(Subpartidas!$B$5:$I$352,Subpresupuesto!K61,Subpartidas!$I$5:$I$352)*N61</f>
        <v>0.64208003294986327</v>
      </c>
      <c r="H61" s="34">
        <f ca="1">SUMIF(Subpartidas!$B$5:$J$352,Subpresupuesto!K61,Subpartidas!$J$5:$J$352)*N61</f>
        <v>0</v>
      </c>
      <c r="I61" s="37" t="s">
        <v>180</v>
      </c>
      <c r="J61" s="37"/>
      <c r="K61" s="77" t="s">
        <v>265</v>
      </c>
      <c r="L61" s="39" t="s">
        <v>31</v>
      </c>
      <c r="N61" s="40">
        <v>1</v>
      </c>
      <c r="O61" s="34">
        <f ca="1">SUMIF(Subpartidas!$B$5:$F$352,Subpresupuesto!K61,Subpartidas!$F$5:$F$352)</f>
        <v>861.81474779794519</v>
      </c>
      <c r="P61" s="90">
        <f ca="1">+N61*O61</f>
        <v>861.81474779794519</v>
      </c>
    </row>
    <row r="62" spans="1:16" x14ac:dyDescent="0.25">
      <c r="A62" s="36"/>
      <c r="B62" s="37" t="str">
        <f>+B61</f>
        <v>Obras Mecánicas de Válvula de Acero de 4'' de Acero de 19 bar de tipo Bola</v>
      </c>
      <c r="C62" s="38"/>
      <c r="D62" s="29"/>
      <c r="E62" s="34">
        <f ca="1">SUMIF(Subpartidas!$B$5:$G$352,Subpresupuesto!K62,Subpartidas!$G$5:$G$352)*N62</f>
        <v>16.97114991080273</v>
      </c>
      <c r="F62" s="34">
        <f ca="1">SUMIF(Subpartidas!$B$5:$H$352,Subpresupuesto!K62,Subpartidas!$H$5:$H$352)*N62</f>
        <v>50</v>
      </c>
      <c r="G62" s="34">
        <f ca="1">SUMIF(Subpartidas!$B$5:$I$352,Subpresupuesto!K62,Subpartidas!$I$5:$I$352)*N62</f>
        <v>0.50913449732408189</v>
      </c>
      <c r="H62" s="34">
        <f ca="1">SUMIF(Subpartidas!$B$5:$J$352,Subpresupuesto!K62,Subpartidas!$J$5:$J$352)*N62</f>
        <v>0</v>
      </c>
      <c r="I62" s="37" t="s">
        <v>180</v>
      </c>
      <c r="J62" s="36" t="s">
        <v>34</v>
      </c>
      <c r="K62" s="77" t="s">
        <v>261</v>
      </c>
      <c r="L62" s="39" t="s">
        <v>31</v>
      </c>
      <c r="N62" s="40">
        <v>1</v>
      </c>
      <c r="O62" s="34">
        <f ca="1">SUMIF(Subpartidas!$B$5:$F$352,Subpresupuesto!K62,Subpartidas!$F$5:$F$352)</f>
        <v>67.480284408126806</v>
      </c>
      <c r="P62" s="90">
        <f t="shared" ref="P62" ca="1" si="12">+N62*O62</f>
        <v>67.480284408126806</v>
      </c>
    </row>
    <row r="63" spans="1:16" x14ac:dyDescent="0.25">
      <c r="A63" s="36"/>
      <c r="B63" s="37" t="str">
        <f>+B62</f>
        <v>Obras Mecánicas de Válvula de Acero de 4'' de Acero de 19 bar de tipo Bola</v>
      </c>
      <c r="C63" s="38"/>
      <c r="D63" s="29"/>
      <c r="E63" s="34">
        <f ca="1">SUMIF(Subpartidas!$B$5:$G$352,Subpresupuesto!K63,Subpartidas!$G$5:$G$352)*N63</f>
        <v>15.828068470629248</v>
      </c>
      <c r="F63" s="34">
        <f ca="1">SUMIF(Subpartidas!$B$5:$H$352,Subpresupuesto!K63,Subpartidas!$H$5:$H$352)*N63</f>
        <v>250</v>
      </c>
      <c r="G63" s="34">
        <f ca="1">SUMIF(Subpartidas!$B$5:$I$352,Subpresupuesto!K63,Subpartidas!$I$5:$I$352)*N63</f>
        <v>0.47484205411887742</v>
      </c>
      <c r="H63" s="34">
        <f ca="1">SUMIF(Subpartidas!$B$5:$J$352,Subpresupuesto!K63,Subpartidas!$J$5:$J$352)*N63</f>
        <v>0</v>
      </c>
      <c r="I63" s="37" t="s">
        <v>180</v>
      </c>
      <c r="J63" s="36" t="s">
        <v>135</v>
      </c>
      <c r="K63" s="77" t="s">
        <v>259</v>
      </c>
      <c r="L63" s="39" t="s">
        <v>31</v>
      </c>
      <c r="N63" s="40">
        <v>1</v>
      </c>
      <c r="O63" s="34">
        <f ca="1">SUMIF(Subpartidas!$B$5:$F$352,Subpresupuesto!K63,Subpartidas!$F$5:$F$352)</f>
        <v>266.30291052474814</v>
      </c>
      <c r="P63" s="90">
        <f t="shared" ref="P63:P65" ca="1" si="13">+N63*O63</f>
        <v>266.30291052474814</v>
      </c>
    </row>
    <row r="64" spans="1:16" x14ac:dyDescent="0.25">
      <c r="A64" s="36"/>
      <c r="B64" s="37" t="str">
        <f t="shared" ref="B64:B66" si="14">+B63</f>
        <v>Obras Mecánicas de Válvula de Acero de 4'' de Acero de 19 bar de tipo Bola</v>
      </c>
      <c r="C64" s="38"/>
      <c r="D64" s="29"/>
      <c r="E64" s="34">
        <f ca="1">SUMIF(Subpartidas!$B$5:$G$352,Subpresupuesto!K64,Subpartidas!$G$5:$G$352)*N64</f>
        <v>63.31227388251699</v>
      </c>
      <c r="F64" s="34">
        <f ca="1">SUMIF(Subpartidas!$B$5:$H$352,Subpresupuesto!K64,Subpartidas!$H$5:$H$352)*N64</f>
        <v>784</v>
      </c>
      <c r="G64" s="34">
        <f ca="1">SUMIF(Subpartidas!$B$5:$I$352,Subpresupuesto!K64,Subpartidas!$I$5:$I$352)*N64</f>
        <v>5.5719872640945578</v>
      </c>
      <c r="H64" s="34">
        <f ca="1">SUMIF(Subpartidas!$B$5:$J$352,Subpresupuesto!K64,Subpartidas!$J$5:$J$352)*N64</f>
        <v>0</v>
      </c>
      <c r="I64" s="37" t="s">
        <v>180</v>
      </c>
      <c r="J64" s="36" t="s">
        <v>125</v>
      </c>
      <c r="K64" s="77" t="s">
        <v>260</v>
      </c>
      <c r="L64" s="39" t="s">
        <v>31</v>
      </c>
      <c r="N64" s="40">
        <v>2</v>
      </c>
      <c r="O64" s="34">
        <f ca="1">SUMIF(Subpartidas!$B$5:$F$352,Subpresupuesto!K64,Subpartidas!$F$5:$F$352)</f>
        <v>426.4421305733058</v>
      </c>
      <c r="P64" s="90">
        <f t="shared" ca="1" si="13"/>
        <v>852.88426114661161</v>
      </c>
    </row>
    <row r="65" spans="1:16" x14ac:dyDescent="0.25">
      <c r="A65" s="36" t="s">
        <v>181</v>
      </c>
      <c r="B65" s="37" t="str">
        <f t="shared" si="14"/>
        <v>Obras Mecánicas de Válvula de Acero de 4'' de Acero de 19 bar de tipo Bola</v>
      </c>
      <c r="E65" s="34">
        <f ca="1">SUMIF(Subpartidas!$B$5:$G$352,Subpresupuesto!K65,Subpartidas!$G$5:$G$352)*N65</f>
        <v>16.97114991080273</v>
      </c>
      <c r="F65" s="34">
        <f ca="1">SUMIF(Subpartidas!$B$5:$H$352,Subpresupuesto!K65,Subpartidas!$H$5:$H$352)*N65</f>
        <v>39</v>
      </c>
      <c r="G65" s="34">
        <f ca="1">SUMIF(Subpartidas!$B$5:$I$352,Subpresupuesto!K65,Subpartidas!$I$5:$I$352)*N65</f>
        <v>0.50913449732408189</v>
      </c>
      <c r="H65" s="34">
        <f ca="1">SUMIF(Subpartidas!$B$5:$J$352,Subpresupuesto!K65,Subpartidas!$J$5:$J$352)*N65</f>
        <v>0</v>
      </c>
      <c r="I65" s="37" t="s">
        <v>180</v>
      </c>
      <c r="J65" s="36" t="s">
        <v>34</v>
      </c>
      <c r="K65" s="77" t="s">
        <v>268</v>
      </c>
      <c r="L65" s="39" t="s">
        <v>31</v>
      </c>
      <c r="N65" s="40">
        <v>1</v>
      </c>
      <c r="O65" s="34">
        <f ca="1">SUMIF(Subpartidas!$B$5:$F$352,Subpresupuesto!K65,Subpartidas!$F$5:$F$352)</f>
        <v>56.480284408126813</v>
      </c>
      <c r="P65" s="90">
        <f t="shared" ca="1" si="13"/>
        <v>56.480284408126813</v>
      </c>
    </row>
    <row r="66" spans="1:16" x14ac:dyDescent="0.25">
      <c r="A66" s="36" t="s">
        <v>181</v>
      </c>
      <c r="B66" s="37" t="str">
        <f t="shared" si="14"/>
        <v>Obras Mecánicas de Válvula de Acero de 4'' de Acero de 19 bar de tipo Bola</v>
      </c>
      <c r="E66" s="34">
        <f ca="1">SUMIF(Subpartidas!$B$5:$G$352,Subpresupuesto!K66,Subpartidas!$G$5:$G$352)*N66</f>
        <v>10.701333882497721</v>
      </c>
      <c r="F66" s="34">
        <f ca="1">SUMIF(Subpartidas!$B$5:$H$352,Subpresupuesto!K66,Subpartidas!$H$5:$H$352)*N66</f>
        <v>27.5</v>
      </c>
      <c r="G66" s="34">
        <f ca="1">SUMIF(Subpartidas!$B$5:$I$352,Subpresupuesto!K66,Subpartidas!$I$5:$I$352)*N66</f>
        <v>0.32104001647493163</v>
      </c>
      <c r="H66" s="34">
        <f ca="1">SUMIF(Subpartidas!$B$5:$J$352,Subpresupuesto!K66,Subpartidas!$J$5:$J$352)*N66</f>
        <v>0</v>
      </c>
      <c r="I66" s="37" t="s">
        <v>180</v>
      </c>
      <c r="J66" s="36" t="s">
        <v>34</v>
      </c>
      <c r="K66" s="77" t="s">
        <v>263</v>
      </c>
      <c r="L66" s="39" t="s">
        <v>31</v>
      </c>
      <c r="N66" s="40">
        <v>1</v>
      </c>
      <c r="O66" s="34">
        <f ca="1">SUMIF(Subpartidas!$B$5:$F$352,Subpresupuesto!K66,Subpartidas!$F$5:$F$352)</f>
        <v>38.522373898972653</v>
      </c>
      <c r="P66" s="90">
        <f t="shared" ref="P66" ca="1" si="15">+N66*O66</f>
        <v>38.522373898972653</v>
      </c>
    </row>
    <row r="67" spans="1:16" x14ac:dyDescent="0.25">
      <c r="A67" s="36" t="s">
        <v>163</v>
      </c>
      <c r="B67" s="37" t="str">
        <f>+'Resumen Presupuesto'!C20</f>
        <v>Obras Civiles de Válvula de Acero de 4'' de Acero de 50 bar de tipo Bola</v>
      </c>
      <c r="C67" s="38" t="s">
        <v>1</v>
      </c>
      <c r="D67" s="29">
        <f ca="1">+SUMIFS($P$8:$P$269,$B$8:$B$269,B67,$I$8:$I$269,$I$67)</f>
        <v>504.11163071010259</v>
      </c>
      <c r="E67" s="34">
        <f ca="1">SUMIF(Subpartidas!$B$5:$G$352,Subpresupuesto!K67,Subpartidas!$G$5:$G$352)*N67</f>
        <v>6.1512921947729104</v>
      </c>
      <c r="F67" s="34">
        <f ca="1">SUMIF(Subpartidas!$B$5:$H$352,Subpresupuesto!K67,Subpartidas!$H$5:$H$352)*N67</f>
        <v>1.6480000000000001</v>
      </c>
      <c r="G67" s="34">
        <f ca="1">SUMIF(Subpartidas!$B$5:$I$352,Subpresupuesto!K67,Subpartidas!$I$5:$I$352)*N67</f>
        <v>26.854752774794925</v>
      </c>
      <c r="H67" s="34">
        <f ca="1">SUMIF(Subpartidas!$B$5:$J$352,Subpresupuesto!K67,Subpartidas!$J$5:$J$352)*N67</f>
        <v>0</v>
      </c>
      <c r="I67" s="37" t="s">
        <v>180</v>
      </c>
      <c r="J67" s="36" t="str">
        <f>+J40</f>
        <v>011201010254</v>
      </c>
      <c r="K67" s="77" t="s">
        <v>254</v>
      </c>
      <c r="L67" s="39" t="s">
        <v>14</v>
      </c>
      <c r="N67" s="40">
        <v>8.24</v>
      </c>
      <c r="O67" s="34">
        <f ca="1">SUMIF(Subpartidas!$B$5:$F$352,Subpresupuesto!K67,Subpartidas!$F$5:$F$352)</f>
        <v>4.205587981743669</v>
      </c>
      <c r="P67" s="90">
        <f t="shared" ca="1" si="0"/>
        <v>34.654044969567835</v>
      </c>
    </row>
    <row r="68" spans="1:16" x14ac:dyDescent="0.25">
      <c r="A68" s="36" t="s">
        <v>163</v>
      </c>
      <c r="B68" s="37" t="str">
        <f>+B67</f>
        <v>Obras Civiles de Válvula de Acero de 4'' de Acero de 50 bar de tipo Bola</v>
      </c>
      <c r="E68" s="34">
        <f ca="1">SUMIF(Subpartidas!$B$5:$G$352,Subpresupuesto!K68,Subpartidas!$G$5:$G$352)*N68</f>
        <v>6.4075960362217836</v>
      </c>
      <c r="F68" s="34">
        <f ca="1">SUMIF(Subpartidas!$B$5:$H$352,Subpresupuesto!K68,Subpartidas!$H$5:$H$352)*N68</f>
        <v>2.06</v>
      </c>
      <c r="G68" s="34">
        <f ca="1">SUMIF(Subpartidas!$B$5:$I$352,Subpresupuesto!K68,Subpartidas!$I$5:$I$352)*N68</f>
        <v>51.208375410252657</v>
      </c>
      <c r="H68" s="34">
        <f ca="1">SUMIF(Subpartidas!$B$5:$J$352,Subpresupuesto!K68,Subpartidas!$J$5:$J$352)*N68</f>
        <v>0</v>
      </c>
      <c r="I68" s="37" t="s">
        <v>180</v>
      </c>
      <c r="J68" s="36" t="str">
        <f>+J41</f>
        <v>011201010444</v>
      </c>
      <c r="K68" s="77" t="s">
        <v>255</v>
      </c>
      <c r="L68" s="39" t="s">
        <v>14</v>
      </c>
      <c r="N68" s="40">
        <v>10.3</v>
      </c>
      <c r="O68" s="34">
        <f ca="1">SUMIF(Subpartidas!$B$5:$F$352,Subpresupuesto!K68,Subpartidas!$F$5:$F$352)</f>
        <v>5.7937836355800423</v>
      </c>
      <c r="P68" s="90">
        <f t="shared" ca="1" si="0"/>
        <v>59.675971446474442</v>
      </c>
    </row>
    <row r="69" spans="1:16" x14ac:dyDescent="0.25">
      <c r="A69" s="36" t="s">
        <v>163</v>
      </c>
      <c r="B69" s="37" t="str">
        <f t="shared" ref="B69:B70" si="16">+B68</f>
        <v>Obras Civiles de Válvula de Acero de 4'' de Acero de 50 bar de tipo Bola</v>
      </c>
      <c r="E69" s="34">
        <f ca="1">SUMIF(Subpartidas!$B$5:$G$352,Subpresupuesto!K69,Subpartidas!$G$5:$G$352)*N69</f>
        <v>17.310572909018791</v>
      </c>
      <c r="F69" s="34">
        <f ca="1">SUMIF(Subpartidas!$B$5:$H$352,Subpresupuesto!K69,Subpartidas!$H$5:$H$352)*N69</f>
        <v>291.63426206845236</v>
      </c>
      <c r="G69" s="34">
        <f ca="1">SUMIF(Subpartidas!$B$5:$I$352,Subpresupuesto!K69,Subpartidas!$I$5:$I$352)*N69</f>
        <v>0.51931718727056375</v>
      </c>
      <c r="H69" s="34">
        <f ca="1">SUMIF(Subpartidas!$B$5:$J$352,Subpresupuesto!K69,Subpartidas!$J$5:$J$352)*N69</f>
        <v>0</v>
      </c>
      <c r="I69" s="37" t="s">
        <v>180</v>
      </c>
      <c r="J69" s="36" t="str">
        <f t="shared" ref="J69:J71" si="17">+J42</f>
        <v>011201011302</v>
      </c>
      <c r="K69" s="77" t="s">
        <v>257</v>
      </c>
      <c r="L69" s="39" t="s">
        <v>31</v>
      </c>
      <c r="N69" s="40">
        <v>0.85</v>
      </c>
      <c r="O69" s="34">
        <f ca="1">SUMIF(Subpartidas!$B$5:$F$352,Subpresupuesto!K69,Subpartidas!$F$5:$F$352)</f>
        <v>364.07547313499032</v>
      </c>
      <c r="P69" s="90">
        <f t="shared" ca="1" si="0"/>
        <v>309.46415216474179</v>
      </c>
    </row>
    <row r="70" spans="1:16" x14ac:dyDescent="0.25">
      <c r="A70" s="36" t="s">
        <v>163</v>
      </c>
      <c r="B70" s="37" t="str">
        <f t="shared" si="16"/>
        <v>Obras Civiles de Válvula de Acero de 4'' de Acero de 50 bar de tipo Bola</v>
      </c>
      <c r="E70" s="34">
        <f ca="1">SUMIF(Subpartidas!$B$5:$G$352,Subpresupuesto!K70,Subpartidas!$G$5:$G$352)*N70</f>
        <v>60.779782927216317</v>
      </c>
      <c r="F70" s="34">
        <f ca="1">SUMIF(Subpartidas!$B$5:$H$352,Subpresupuesto!K70,Subpartidas!$H$5:$H$352)*N70</f>
        <v>37.714285714285715</v>
      </c>
      <c r="G70" s="34">
        <f ca="1">SUMIF(Subpartidas!$B$5:$I$352,Subpresupuesto!K70,Subpartidas!$I$5:$I$352)*N70</f>
        <v>1.8233934878164895</v>
      </c>
      <c r="H70" s="34">
        <f ca="1">SUMIF(Subpartidas!$B$5:$J$352,Subpresupuesto!K70,Subpartidas!$J$5:$J$352)*N70</f>
        <v>0</v>
      </c>
      <c r="I70" s="37" t="s">
        <v>180</v>
      </c>
      <c r="J70" s="36" t="str">
        <f t="shared" si="17"/>
        <v>011201011302</v>
      </c>
      <c r="K70" s="77" t="s">
        <v>258</v>
      </c>
      <c r="L70" s="39" t="s">
        <v>35</v>
      </c>
      <c r="N70" s="40">
        <v>7.2</v>
      </c>
      <c r="O70" s="34">
        <f ca="1">SUMIF(Subpartidas!$B$5:$F$352,Subpresupuesto!K70,Subpartidas!$F$5:$F$352)</f>
        <v>13.932980851294237</v>
      </c>
      <c r="P70" s="90">
        <f t="shared" ca="1" si="0"/>
        <v>100.31746212931851</v>
      </c>
    </row>
    <row r="71" spans="1:16" x14ac:dyDescent="0.25">
      <c r="A71" s="36" t="s">
        <v>163</v>
      </c>
      <c r="B71" s="37" t="str">
        <f>+'Resumen Presupuesto'!C21</f>
        <v>Obras Mecánicas de Válvula de Acero de 4'' de Acero de 50 bar de tipo Bola</v>
      </c>
      <c r="C71" s="38" t="s">
        <v>30</v>
      </c>
      <c r="D71" s="29">
        <f ca="1">+SUMIFS($P$8:$P$269,$B$8:$B$269,B71,$I$8:$I$269,$I$71)</f>
        <v>2169.6248621845311</v>
      </c>
      <c r="E71" s="34">
        <f ca="1">SUMIF(Subpartidas!$B$5:$G$352,Subpresupuesto!K71,Subpartidas!$G$5:$G$352)*N71</f>
        <v>15.828068470629248</v>
      </c>
      <c r="F71" s="34">
        <f ca="1">SUMIF(Subpartidas!$B$5:$H$352,Subpresupuesto!K71,Subpartidas!$H$5:$H$352)*N71</f>
        <v>250</v>
      </c>
      <c r="G71" s="34">
        <f ca="1">SUMIF(Subpartidas!$B$5:$I$352,Subpresupuesto!K71,Subpartidas!$I$5:$I$352)*N71</f>
        <v>0.47484205411887742</v>
      </c>
      <c r="H71" s="34">
        <f ca="1">SUMIF(Subpartidas!$B$5:$J$352,Subpresupuesto!K71,Subpartidas!$J$5:$J$352)*N71</f>
        <v>0</v>
      </c>
      <c r="I71" s="37" t="s">
        <v>180</v>
      </c>
      <c r="J71" s="36" t="str">
        <f t="shared" si="17"/>
        <v>011201011502</v>
      </c>
      <c r="K71" s="77" t="s">
        <v>259</v>
      </c>
      <c r="L71" s="39" t="s">
        <v>31</v>
      </c>
      <c r="N71" s="40">
        <v>1</v>
      </c>
      <c r="O71" s="34">
        <f ca="1">SUMIF(Subpartidas!$B$5:$F$352,Subpresupuesto!K71,Subpartidas!$F$5:$F$352)</f>
        <v>266.30291052474814</v>
      </c>
      <c r="P71" s="90">
        <f t="shared" ca="1" si="0"/>
        <v>266.30291052474814</v>
      </c>
    </row>
    <row r="72" spans="1:16" x14ac:dyDescent="0.25">
      <c r="A72" s="36" t="s">
        <v>182</v>
      </c>
      <c r="B72" s="37" t="str">
        <f>+B71</f>
        <v>Obras Mecánicas de Válvula de Acero de 4'' de Acero de 50 bar de tipo Bola</v>
      </c>
      <c r="C72" s="38"/>
      <c r="D72" s="29"/>
      <c r="E72" s="34">
        <f ca="1">SUMIF(Subpartidas!$B$5:$G$352,Subpresupuesto!K72,Subpartidas!$G$5:$G$352)*N72</f>
        <v>63.31227388251699</v>
      </c>
      <c r="F72" s="34">
        <f ca="1">SUMIF(Subpartidas!$B$5:$H$352,Subpresupuesto!K72,Subpartidas!$H$5:$H$352)*N72</f>
        <v>784</v>
      </c>
      <c r="G72" s="34">
        <f ca="1">SUMIF(Subpartidas!$B$5:$I$352,Subpresupuesto!K72,Subpartidas!$I$5:$I$352)*N72</f>
        <v>5.5719872640945578</v>
      </c>
      <c r="H72" s="34">
        <f ca="1">SUMIF(Subpartidas!$B$5:$J$352,Subpresupuesto!K72,Subpartidas!$J$5:$J$352)*N72</f>
        <v>0</v>
      </c>
      <c r="I72" s="37" t="s">
        <v>180</v>
      </c>
      <c r="J72" s="36" t="e">
        <f>+#REF!</f>
        <v>#REF!</v>
      </c>
      <c r="K72" s="77" t="s">
        <v>260</v>
      </c>
      <c r="L72" s="39" t="s">
        <v>31</v>
      </c>
      <c r="N72" s="40">
        <v>2</v>
      </c>
      <c r="O72" s="34">
        <f ca="1">SUMIF(Subpartidas!$B$5:$F$352,Subpresupuesto!K72,Subpartidas!$F$5:$F$352)</f>
        <v>426.4421305733058</v>
      </c>
      <c r="P72" s="90">
        <f t="shared" ref="P72:P76" ca="1" si="18">+N72*O72</f>
        <v>852.88426114661161</v>
      </c>
    </row>
    <row r="73" spans="1:16" x14ac:dyDescent="0.25">
      <c r="A73" s="36" t="s">
        <v>182</v>
      </c>
      <c r="B73" s="37" t="str">
        <f t="shared" ref="B73:B76" si="19">+B72</f>
        <v>Obras Mecánicas de Válvula de Acero de 4'' de Acero de 50 bar de tipo Bola</v>
      </c>
      <c r="E73" s="34">
        <f ca="1">SUMIF(Subpartidas!$B$5:$G$352,Subpresupuesto!K73,Subpartidas!$G$5:$G$352)*N73</f>
        <v>16.97114991080273</v>
      </c>
      <c r="F73" s="34">
        <f ca="1">SUMIF(Subpartidas!$B$5:$H$352,Subpresupuesto!K73,Subpartidas!$H$5:$H$352)*N73</f>
        <v>50</v>
      </c>
      <c r="G73" s="34">
        <f ca="1">SUMIF(Subpartidas!$B$5:$I$352,Subpresupuesto!K73,Subpartidas!$I$5:$I$352)*N73</f>
        <v>0.50913449732408189</v>
      </c>
      <c r="H73" s="34">
        <f ca="1">SUMIF(Subpartidas!$B$5:$J$352,Subpresupuesto!K73,Subpartidas!$J$5:$J$352)*N73</f>
        <v>0</v>
      </c>
      <c r="I73" s="37" t="s">
        <v>180</v>
      </c>
      <c r="J73" s="36" t="str">
        <f>+J45</f>
        <v>011202031110</v>
      </c>
      <c r="K73" s="77" t="s">
        <v>261</v>
      </c>
      <c r="L73" s="39" t="s">
        <v>31</v>
      </c>
      <c r="N73" s="40">
        <v>1</v>
      </c>
      <c r="O73" s="34">
        <f ca="1">SUMIF(Subpartidas!$B$5:$F$352,Subpresupuesto!K73,Subpartidas!$F$5:$F$352)</f>
        <v>67.480284408126806</v>
      </c>
      <c r="P73" s="90">
        <f t="shared" ca="1" si="18"/>
        <v>67.480284408126806</v>
      </c>
    </row>
    <row r="74" spans="1:16" x14ac:dyDescent="0.25">
      <c r="A74" s="36" t="s">
        <v>182</v>
      </c>
      <c r="B74" s="37" t="str">
        <f t="shared" si="19"/>
        <v>Obras Mecánicas de Válvula de Acero de 4'' de Acero de 50 bar de tipo Bola</v>
      </c>
      <c r="E74" s="34">
        <f ca="1">SUMIF(Subpartidas!$B$5:$G$352,Subpresupuesto!K74,Subpartidas!$G$5:$G$352)*N74</f>
        <v>16.97114991080273</v>
      </c>
      <c r="F74" s="34">
        <f ca="1">SUMIF(Subpartidas!$B$5:$H$352,Subpresupuesto!K74,Subpartidas!$H$5:$H$352)*N74</f>
        <v>39</v>
      </c>
      <c r="G74" s="34">
        <f ca="1">SUMIF(Subpartidas!$B$5:$I$352,Subpresupuesto!K74,Subpartidas!$I$5:$I$352)*N74</f>
        <v>0.50913449732408189</v>
      </c>
      <c r="H74" s="34">
        <f ca="1">SUMIF(Subpartidas!$B$5:$J$352,Subpresupuesto!K74,Subpartidas!$J$5:$J$352)*N74</f>
        <v>0</v>
      </c>
      <c r="I74" s="37" t="s">
        <v>180</v>
      </c>
      <c r="J74" s="36" t="str">
        <f>+J46</f>
        <v>011202031110</v>
      </c>
      <c r="K74" s="77" t="s">
        <v>268</v>
      </c>
      <c r="L74" s="39" t="s">
        <v>31</v>
      </c>
      <c r="N74" s="40">
        <v>1</v>
      </c>
      <c r="O74" s="34">
        <f ca="1">SUMIF(Subpartidas!$B$5:$F$352,Subpresupuesto!K74,Subpartidas!$F$5:$F$352)</f>
        <v>56.480284408126813</v>
      </c>
      <c r="P74" s="90">
        <f t="shared" ca="1" si="18"/>
        <v>56.480284408126813</v>
      </c>
    </row>
    <row r="75" spans="1:16" x14ac:dyDescent="0.25">
      <c r="A75" s="36" t="s">
        <v>182</v>
      </c>
      <c r="B75" s="37" t="str">
        <f t="shared" si="19"/>
        <v>Obras Mecánicas de Válvula de Acero de 4'' de Acero de 50 bar de tipo Bola</v>
      </c>
      <c r="E75" s="34">
        <f ca="1">SUMIF(Subpartidas!$B$5:$G$352,Subpresupuesto!K75,Subpartidas!$G$5:$G$352)*N75</f>
        <v>10.701333882497721</v>
      </c>
      <c r="F75" s="34">
        <f ca="1">SUMIF(Subpartidas!$B$5:$H$352,Subpresupuesto!K75,Subpartidas!$H$5:$H$352)*N75</f>
        <v>27.5</v>
      </c>
      <c r="G75" s="34">
        <f ca="1">SUMIF(Subpartidas!$B$5:$I$352,Subpresupuesto!K75,Subpartidas!$I$5:$I$352)*N75</f>
        <v>0.32104001647493163</v>
      </c>
      <c r="H75" s="34">
        <f ca="1">SUMIF(Subpartidas!$B$5:$J$352,Subpresupuesto!K75,Subpartidas!$J$5:$J$352)*N75</f>
        <v>0</v>
      </c>
      <c r="I75" s="37" t="s">
        <v>180</v>
      </c>
      <c r="J75" s="36" t="str">
        <f>+J47</f>
        <v>011202031110</v>
      </c>
      <c r="K75" s="77" t="s">
        <v>263</v>
      </c>
      <c r="L75" s="39" t="s">
        <v>31</v>
      </c>
      <c r="N75" s="40">
        <v>1</v>
      </c>
      <c r="O75" s="34">
        <f ca="1">SUMIF(Subpartidas!$B$5:$F$352,Subpresupuesto!K75,Subpartidas!$F$5:$F$352)</f>
        <v>38.522373898972653</v>
      </c>
      <c r="P75" s="90">
        <f t="shared" ca="1" si="18"/>
        <v>38.522373898972653</v>
      </c>
    </row>
    <row r="76" spans="1:16" x14ac:dyDescent="0.25">
      <c r="A76" s="36" t="s">
        <v>182</v>
      </c>
      <c r="B76" s="37" t="str">
        <f t="shared" si="19"/>
        <v>Obras Mecánicas de Válvula de Acero de 4'' de Acero de 50 bar de tipo Bola</v>
      </c>
      <c r="E76" s="34">
        <f ca="1">SUMIF(Subpartidas!$B$5:$G$352,Subpresupuesto!K76,Subpartidas!$G$5:$G$352)*N76</f>
        <v>21.402667764995442</v>
      </c>
      <c r="F76" s="34">
        <f ca="1">SUMIF(Subpartidas!$B$5:$H$352,Subpresupuesto!K76,Subpartidas!$H$5:$H$352)*N76</f>
        <v>865.91</v>
      </c>
      <c r="G76" s="34">
        <f ca="1">SUMIF(Subpartidas!$B$5:$I$352,Subpresupuesto!K76,Subpartidas!$I$5:$I$352)*N76</f>
        <v>0.64208003294986327</v>
      </c>
      <c r="H76" s="34">
        <f ca="1">SUMIF(Subpartidas!$B$5:$J$352,Subpresupuesto!K76,Subpartidas!$J$5:$J$352)*N76</f>
        <v>0</v>
      </c>
      <c r="I76" s="37" t="s">
        <v>180</v>
      </c>
      <c r="J76" s="36" t="str">
        <f>+J48</f>
        <v>011202031110</v>
      </c>
      <c r="K76" s="28" t="s">
        <v>267</v>
      </c>
      <c r="L76" s="39" t="s">
        <v>31</v>
      </c>
      <c r="N76" s="40">
        <v>1</v>
      </c>
      <c r="O76" s="34">
        <f ca="1">SUMIF(Subpartidas!$B$5:$F$352,Subpresupuesto!K76,Subpartidas!$F$5:$F$352)</f>
        <v>887.95474779794529</v>
      </c>
      <c r="P76" s="90">
        <f t="shared" ca="1" si="18"/>
        <v>887.95474779794529</v>
      </c>
    </row>
    <row r="77" spans="1:16" x14ac:dyDescent="0.25">
      <c r="A77" s="36" t="s">
        <v>194</v>
      </c>
      <c r="B77" s="37" t="str">
        <f>+'Resumen Presupuesto'!C25</f>
        <v>Obras Civiles de Válvula de Acero de 6'' de Acero de 19 bar de tipo Bola</v>
      </c>
      <c r="C77" s="38" t="s">
        <v>1</v>
      </c>
      <c r="D77" s="29">
        <f ca="1">+SUMIFS($P$8:$P$269,$B$8:$B$269,B77,$I$8:$I$269,$I$77)</f>
        <v>600.0312277980471</v>
      </c>
      <c r="E77" s="34">
        <f ca="1">SUMIF(Subpartidas!$B$5:$G$352,Subpresupuesto!K77,Subpartidas!$G$5:$G$352)*N77</f>
        <v>8.2713977570490105</v>
      </c>
      <c r="F77" s="34">
        <f ca="1">SUMIF(Subpartidas!$B$5:$H$352,Subpresupuesto!K77,Subpartidas!$H$5:$H$352)*N77</f>
        <v>2.2160000000000002</v>
      </c>
      <c r="G77" s="34">
        <f ca="1">SUMIF(Subpartidas!$B$5:$I$352,Subpresupuesto!K77,Subpartidas!$I$5:$I$352)*N77</f>
        <v>36.110517080670846</v>
      </c>
      <c r="H77" s="34">
        <f ca="1">SUMIF(Subpartidas!$B$5:$J$352,Subpresupuesto!K77,Subpartidas!$J$5:$J$352)*N77</f>
        <v>0</v>
      </c>
      <c r="I77" s="37" t="s">
        <v>180</v>
      </c>
      <c r="J77" s="36" t="str">
        <f>+J49</f>
        <v>011201010484</v>
      </c>
      <c r="K77" s="77" t="s">
        <v>254</v>
      </c>
      <c r="L77" s="39" t="s">
        <v>14</v>
      </c>
      <c r="N77" s="40">
        <v>11.08</v>
      </c>
      <c r="O77" s="34">
        <f ca="1">SUMIF(Subpartidas!$B$5:$F$352,Subpresupuesto!K77,Subpartidas!$F$5:$F$352)</f>
        <v>4.205587981743669</v>
      </c>
      <c r="P77" s="90">
        <f t="shared" ref="P77:P86" ca="1" si="20">+N77*O77</f>
        <v>46.597914837719856</v>
      </c>
    </row>
    <row r="78" spans="1:16" x14ac:dyDescent="0.25">
      <c r="A78" s="36" t="s">
        <v>194</v>
      </c>
      <c r="B78" s="37" t="str">
        <f>+B77</f>
        <v>Obras Civiles de Válvula de Acero de 6'' de Acero de 19 bar de tipo Bola</v>
      </c>
      <c r="E78" s="34">
        <f ca="1">SUMIF(Subpartidas!$B$5:$G$352,Subpresupuesto!K78,Subpartidas!$G$5:$G$352)*N78</f>
        <v>8.6160393302593885</v>
      </c>
      <c r="F78" s="34">
        <f ca="1">SUMIF(Subpartidas!$B$5:$H$352,Subpresupuesto!K78,Subpartidas!$H$5:$H$352)*N78</f>
        <v>2.77</v>
      </c>
      <c r="G78" s="34">
        <f ca="1">SUMIF(Subpartidas!$B$5:$I$352,Subpresupuesto!K78,Subpartidas!$I$5:$I$352)*N78</f>
        <v>68.857864022524197</v>
      </c>
      <c r="H78" s="34">
        <f ca="1">SUMIF(Subpartidas!$B$5:$J$352,Subpresupuesto!K78,Subpartidas!$J$5:$J$352)*N78</f>
        <v>0</v>
      </c>
      <c r="I78" s="37" t="s">
        <v>180</v>
      </c>
      <c r="J78" s="36" t="str">
        <f t="shared" ref="J78:J80" si="21">+J50</f>
        <v>011201010622</v>
      </c>
      <c r="K78" s="77" t="s">
        <v>255</v>
      </c>
      <c r="L78" s="39" t="s">
        <v>14</v>
      </c>
      <c r="N78" s="40">
        <v>13.85</v>
      </c>
      <c r="O78" s="34">
        <f ca="1">SUMIF(Subpartidas!$B$5:$F$352,Subpresupuesto!K78,Subpartidas!$F$5:$F$352)</f>
        <v>5.7937836355800423</v>
      </c>
      <c r="P78" s="90">
        <f t="shared" ca="1" si="20"/>
        <v>80.24390335278359</v>
      </c>
    </row>
    <row r="79" spans="1:16" x14ac:dyDescent="0.25">
      <c r="A79" s="36" t="s">
        <v>194</v>
      </c>
      <c r="B79" s="37" t="str">
        <f t="shared" ref="B79:B80" si="22">+B78</f>
        <v>Obras Civiles de Válvula de Acero de 6'' de Acero de 19 bar de tipo Bola</v>
      </c>
      <c r="E79" s="34">
        <f ca="1">SUMIF(Subpartidas!$B$5:$G$352,Subpresupuesto!K79,Subpartidas!$G$5:$G$352)*N79</f>
        <v>44.111899569375439</v>
      </c>
      <c r="F79" s="34">
        <f ca="1">SUMIF(Subpartidas!$B$5:$H$352,Subpresupuesto!K79,Subpartidas!$H$5:$H$352)*N79</f>
        <v>313.78236968750002</v>
      </c>
      <c r="G79" s="34">
        <f ca="1">SUMIF(Subpartidas!$B$5:$I$352,Subpresupuesto!K79,Subpartidas!$I$5:$I$352)*N79</f>
        <v>1.3233569870812631</v>
      </c>
      <c r="H79" s="34">
        <f ca="1">SUMIF(Subpartidas!$B$5:$J$352,Subpresupuesto!K79,Subpartidas!$J$5:$J$352)*N79</f>
        <v>0</v>
      </c>
      <c r="I79" s="37" t="s">
        <v>180</v>
      </c>
      <c r="J79" s="36">
        <f t="shared" si="21"/>
        <v>0</v>
      </c>
      <c r="K79" s="77" t="s">
        <v>256</v>
      </c>
      <c r="L79" s="39" t="s">
        <v>31</v>
      </c>
      <c r="N79" s="40">
        <v>1.05</v>
      </c>
      <c r="O79" s="34">
        <f ca="1">SUMIF(Subpartidas!$B$5:$F$352,Subpresupuesto!K79,Subpartidas!$F$5:$F$352)</f>
        <v>342.11202499424451</v>
      </c>
      <c r="P79" s="90">
        <f t="shared" ca="1" si="20"/>
        <v>359.21762624395677</v>
      </c>
    </row>
    <row r="80" spans="1:16" x14ac:dyDescent="0.25">
      <c r="A80" s="36" t="s">
        <v>194</v>
      </c>
      <c r="B80" s="37" t="str">
        <f t="shared" si="22"/>
        <v>Obras Civiles de Válvula de Acero de 6'' de Acero de 19 bar de tipo Bola</v>
      </c>
      <c r="E80" s="34">
        <f ca="1">SUMIF(Subpartidas!$B$5:$G$352,Subpresupuesto!K80,Subpartidas!$G$5:$G$352)*N80</f>
        <v>69.05258671453187</v>
      </c>
      <c r="F80" s="34">
        <f ca="1">SUMIF(Subpartidas!$B$5:$H$352,Subpresupuesto!K80,Subpartidas!$H$5:$H$352)*N80</f>
        <v>42.847619047619048</v>
      </c>
      <c r="G80" s="34">
        <f ca="1">SUMIF(Subpartidas!$B$5:$I$352,Subpresupuesto!K80,Subpartidas!$I$5:$I$352)*N80</f>
        <v>2.0715776014359557</v>
      </c>
      <c r="H80" s="34">
        <f ca="1">SUMIF(Subpartidas!$B$5:$J$352,Subpresupuesto!K80,Subpartidas!$J$5:$J$352)*N80</f>
        <v>0</v>
      </c>
      <c r="I80" s="37" t="s">
        <v>180</v>
      </c>
      <c r="J80" s="36">
        <f t="shared" si="21"/>
        <v>0</v>
      </c>
      <c r="K80" s="77" t="s">
        <v>258</v>
      </c>
      <c r="L80" s="39" t="s">
        <v>35</v>
      </c>
      <c r="N80" s="40">
        <v>8.18</v>
      </c>
      <c r="O80" s="34">
        <f ca="1">SUMIF(Subpartidas!$B$5:$F$352,Subpresupuesto!K80,Subpartidas!$F$5:$F$352)</f>
        <v>13.932980851294237</v>
      </c>
      <c r="P80" s="90">
        <f t="shared" ca="1" si="20"/>
        <v>113.97178336358685</v>
      </c>
    </row>
    <row r="81" spans="1:16" x14ac:dyDescent="0.25">
      <c r="A81" s="36" t="s">
        <v>195</v>
      </c>
      <c r="B81" s="37" t="str">
        <f>+'Resumen Presupuesto'!C26</f>
        <v>Obras Mecánicas de Válvula de Acero de 6'' de Acero de 19 bar de tipo Bola</v>
      </c>
      <c r="C81" s="38" t="s">
        <v>30</v>
      </c>
      <c r="D81" s="29">
        <f ca="1">+SUMIFS($P$8:$P$269,$B$8:$B$269,B81,$I$8:$I$269,$I$81)</f>
        <v>2443.9401687515774</v>
      </c>
      <c r="E81" s="34">
        <f ca="1">SUMIF(Subpartidas!$B$5:$G$352,Subpresupuesto!K81,Subpartidas!$G$5:$G$352)*N81</f>
        <v>15.828068470629248</v>
      </c>
      <c r="F81" s="34">
        <f ca="1">SUMIF(Subpartidas!$B$5:$H$352,Subpresupuesto!K81,Subpartidas!$H$5:$H$352)*N81</f>
        <v>250</v>
      </c>
      <c r="G81" s="34">
        <f ca="1">SUMIF(Subpartidas!$B$5:$I$352,Subpresupuesto!K81,Subpartidas!$I$5:$I$352)*N81</f>
        <v>0.47484205411887742</v>
      </c>
      <c r="H81" s="34">
        <f ca="1">SUMIF(Subpartidas!$B$5:$J$352,Subpresupuesto!K81,Subpartidas!$J$5:$J$352)*N81</f>
        <v>0</v>
      </c>
      <c r="I81" s="37" t="s">
        <v>180</v>
      </c>
      <c r="J81" s="36" t="e">
        <f>+#REF!</f>
        <v>#REF!</v>
      </c>
      <c r="K81" s="77" t="s">
        <v>259</v>
      </c>
      <c r="L81" s="39" t="s">
        <v>31</v>
      </c>
      <c r="N81" s="40">
        <v>1</v>
      </c>
      <c r="O81" s="34">
        <f ca="1">SUMIF(Subpartidas!$B$5:$F$352,Subpresupuesto!K81,Subpartidas!$F$5:$F$352)</f>
        <v>266.30291052474814</v>
      </c>
      <c r="P81" s="90">
        <f t="shared" ca="1" si="20"/>
        <v>266.30291052474814</v>
      </c>
    </row>
    <row r="82" spans="1:16" x14ac:dyDescent="0.25">
      <c r="A82" s="36" t="s">
        <v>195</v>
      </c>
      <c r="B82" s="37" t="str">
        <f>+B81</f>
        <v>Obras Mecánicas de Válvula de Acero de 6'' de Acero de 19 bar de tipo Bola</v>
      </c>
      <c r="E82" s="34">
        <f ca="1">SUMIF(Subpartidas!$B$5:$G$352,Subpresupuesto!K82,Subpartidas!$G$5:$G$352)*N82</f>
        <v>63.31227388251699</v>
      </c>
      <c r="F82" s="34">
        <f ca="1">SUMIF(Subpartidas!$B$5:$H$352,Subpresupuesto!K82,Subpartidas!$H$5:$H$352)*N82</f>
        <v>784</v>
      </c>
      <c r="G82" s="34">
        <f ca="1">SUMIF(Subpartidas!$B$5:$I$352,Subpresupuesto!K82,Subpartidas!$I$5:$I$352)*N82</f>
        <v>5.5719872640945578</v>
      </c>
      <c r="H82" s="34">
        <f ca="1">SUMIF(Subpartidas!$B$5:$J$352,Subpresupuesto!K82,Subpartidas!$J$5:$J$352)*N82</f>
        <v>0</v>
      </c>
      <c r="I82" s="37" t="s">
        <v>180</v>
      </c>
      <c r="J82" s="36" t="e">
        <f>+#REF!</f>
        <v>#REF!</v>
      </c>
      <c r="K82" s="77" t="s">
        <v>260</v>
      </c>
      <c r="L82" s="39" t="s">
        <v>31</v>
      </c>
      <c r="N82" s="40">
        <v>2</v>
      </c>
      <c r="O82" s="34">
        <f ca="1">SUMIF(Subpartidas!$B$5:$F$352,Subpresupuesto!K82,Subpartidas!$F$5:$F$352)</f>
        <v>426.4421305733058</v>
      </c>
      <c r="P82" s="90">
        <f t="shared" ca="1" si="20"/>
        <v>852.88426114661161</v>
      </c>
    </row>
    <row r="83" spans="1:16" x14ac:dyDescent="0.25">
      <c r="A83" s="36" t="s">
        <v>195</v>
      </c>
      <c r="B83" s="37" t="str">
        <f t="shared" ref="B83:B86" si="23">+B82</f>
        <v>Obras Mecánicas de Válvula de Acero de 6'' de Acero de 19 bar de tipo Bola</v>
      </c>
      <c r="E83" s="34">
        <f ca="1">SUMIF(Subpartidas!$B$5:$G$352,Subpresupuesto!K83,Subpartidas!$G$5:$G$352)*N83</f>
        <v>16.97114991080273</v>
      </c>
      <c r="F83" s="34">
        <f ca="1">SUMIF(Subpartidas!$B$5:$H$352,Subpresupuesto!K83,Subpartidas!$H$5:$H$352)*N83</f>
        <v>50</v>
      </c>
      <c r="G83" s="34">
        <f ca="1">SUMIF(Subpartidas!$B$5:$I$352,Subpresupuesto!K83,Subpartidas!$I$5:$I$352)*N83</f>
        <v>0.50913449732408189</v>
      </c>
      <c r="H83" s="34">
        <f ca="1">SUMIF(Subpartidas!$B$5:$J$352,Subpresupuesto!K83,Subpartidas!$J$5:$J$352)*N83</f>
        <v>0</v>
      </c>
      <c r="I83" s="37" t="s">
        <v>180</v>
      </c>
      <c r="J83" s="36" t="e">
        <f>+#REF!</f>
        <v>#REF!</v>
      </c>
      <c r="K83" s="77" t="s">
        <v>261</v>
      </c>
      <c r="L83" s="39" t="s">
        <v>31</v>
      </c>
      <c r="N83" s="40">
        <v>1</v>
      </c>
      <c r="O83" s="34">
        <f ca="1">SUMIF(Subpartidas!$B$5:$F$352,Subpresupuesto!K83,Subpartidas!$F$5:$F$352)</f>
        <v>67.480284408126806</v>
      </c>
      <c r="P83" s="90">
        <f t="shared" ca="1" si="20"/>
        <v>67.480284408126806</v>
      </c>
    </row>
    <row r="84" spans="1:16" x14ac:dyDescent="0.25">
      <c r="A84" s="36" t="s">
        <v>195</v>
      </c>
      <c r="B84" s="37" t="str">
        <f t="shared" si="23"/>
        <v>Obras Mecánicas de Válvula de Acero de 6'' de Acero de 19 bar de tipo Bola</v>
      </c>
      <c r="E84" s="34">
        <f ca="1">SUMIF(Subpartidas!$B$5:$G$352,Subpresupuesto!K84,Subpartidas!$G$5:$G$352)*N84</f>
        <v>20.365379892963283</v>
      </c>
      <c r="F84" s="34">
        <f ca="1">SUMIF(Subpartidas!$B$5:$H$352,Subpresupuesto!K84,Subpartidas!$H$5:$H$352)*N84</f>
        <v>45</v>
      </c>
      <c r="G84" s="34">
        <f ca="1">SUMIF(Subpartidas!$B$5:$I$352,Subpresupuesto!K84,Subpartidas!$I$5:$I$352)*N84</f>
        <v>0.61096139678889849</v>
      </c>
      <c r="H84" s="34">
        <f ca="1">SUMIF(Subpartidas!$B$5:$J$352,Subpresupuesto!K84,Subpartidas!$J$5:$J$352)*N84</f>
        <v>0</v>
      </c>
      <c r="I84" s="37" t="s">
        <v>180</v>
      </c>
      <c r="J84" s="36" t="e">
        <f>+#REF!</f>
        <v>#REF!</v>
      </c>
      <c r="K84" s="77" t="s">
        <v>270</v>
      </c>
      <c r="L84" s="39" t="s">
        <v>31</v>
      </c>
      <c r="N84" s="40">
        <v>1</v>
      </c>
      <c r="O84" s="34">
        <f ca="1">SUMIF(Subpartidas!$B$5:$F$352,Subpresupuesto!K84,Subpartidas!$F$5:$F$352)</f>
        <v>65.976341289752185</v>
      </c>
      <c r="P84" s="90">
        <f t="shared" ca="1" si="20"/>
        <v>65.976341289752185</v>
      </c>
    </row>
    <row r="85" spans="1:16" x14ac:dyDescent="0.25">
      <c r="A85" s="36" t="s">
        <v>195</v>
      </c>
      <c r="B85" s="37" t="str">
        <f t="shared" si="23"/>
        <v>Obras Mecánicas de Válvula de Acero de 6'' de Acero de 19 bar de tipo Bola</v>
      </c>
      <c r="C85" s="38"/>
      <c r="D85" s="29"/>
      <c r="E85" s="34">
        <f ca="1">SUMIF(Subpartidas!$B$5:$G$352,Subpresupuesto!K85,Subpartidas!$G$5:$G$352)*N85</f>
        <v>10.701333882497721</v>
      </c>
      <c r="F85" s="34">
        <f ca="1">SUMIF(Subpartidas!$B$5:$H$352,Subpresupuesto!K85,Subpartidas!$H$5:$H$352)*N85</f>
        <v>27.5</v>
      </c>
      <c r="G85" s="34">
        <f ca="1">SUMIF(Subpartidas!$B$5:$I$352,Subpresupuesto!K85,Subpartidas!$I$5:$I$352)*N85</f>
        <v>0.32104001647493163</v>
      </c>
      <c r="H85" s="34">
        <f ca="1">SUMIF(Subpartidas!$B$5:$J$352,Subpresupuesto!K85,Subpartidas!$J$5:$J$352)*N85</f>
        <v>0</v>
      </c>
      <c r="I85" s="37" t="s">
        <v>180</v>
      </c>
      <c r="J85" s="36" t="e">
        <f>+#REF!</f>
        <v>#REF!</v>
      </c>
      <c r="K85" s="77" t="s">
        <v>263</v>
      </c>
      <c r="L85" s="39" t="s">
        <v>31</v>
      </c>
      <c r="N85" s="40">
        <v>1</v>
      </c>
      <c r="O85" s="34">
        <f ca="1">SUMIF(Subpartidas!$B$5:$F$352,Subpresupuesto!K85,Subpartidas!$F$5:$F$352)</f>
        <v>38.522373898972653</v>
      </c>
      <c r="P85" s="90">
        <f t="shared" ca="1" si="20"/>
        <v>38.522373898972653</v>
      </c>
    </row>
    <row r="86" spans="1:16" x14ac:dyDescent="0.25">
      <c r="A86" s="36" t="s">
        <v>195</v>
      </c>
      <c r="B86" s="37" t="str">
        <f t="shared" si="23"/>
        <v>Obras Mecánicas de Válvula de Acero de 6'' de Acero de 19 bar de tipo Bola</v>
      </c>
      <c r="E86" s="34">
        <f ca="1">SUMIF(Subpartidas!$B$5:$G$352,Subpresupuesto!K86,Subpartidas!$G$5:$G$352)*N86</f>
        <v>24.460191731423361</v>
      </c>
      <c r="F86" s="34">
        <f ca="1">SUMIF(Subpartidas!$B$5:$H$352,Subpresupuesto!K86,Subpartidas!$H$5:$H$352)*N86</f>
        <v>1127.58</v>
      </c>
      <c r="G86" s="34">
        <f ca="1">SUMIF(Subpartidas!$B$5:$I$352,Subpresupuesto!K86,Subpartidas!$I$5:$I$352)*N86</f>
        <v>0.73380575194270081</v>
      </c>
      <c r="H86" s="34">
        <f ca="1">SUMIF(Subpartidas!$B$5:$J$352,Subpresupuesto!K86,Subpartidas!$J$5:$J$352)*N86</f>
        <v>0</v>
      </c>
      <c r="I86" s="37" t="s">
        <v>180</v>
      </c>
      <c r="J86" s="36" t="e">
        <f>+#REF!</f>
        <v>#REF!</v>
      </c>
      <c r="K86" s="77" t="s">
        <v>271</v>
      </c>
      <c r="L86" s="39" t="s">
        <v>31</v>
      </c>
      <c r="N86" s="40">
        <v>1</v>
      </c>
      <c r="O86" s="34">
        <f ca="1">SUMIF(Subpartidas!$B$5:$F$352,Subpresupuesto!K86,Subpartidas!$F$5:$F$352)</f>
        <v>1152.773997483366</v>
      </c>
      <c r="P86" s="90">
        <f t="shared" ca="1" si="20"/>
        <v>1152.773997483366</v>
      </c>
    </row>
    <row r="87" spans="1:16" x14ac:dyDescent="0.25">
      <c r="A87" s="36" t="s">
        <v>151</v>
      </c>
      <c r="B87" s="37" t="str">
        <f>+'Resumen Presupuesto'!C30</f>
        <v>Obras Civiles de Válvula de Acero de 6'' de Acero de 50 bar de tipo Bola</v>
      </c>
      <c r="C87" s="38" t="s">
        <v>1</v>
      </c>
      <c r="D87" s="29">
        <f ca="1">+SUMIFS($P$8:$P$269,$B$8:$B$269,B87,$I$8:$I$269,$I$87)</f>
        <v>623.09284834583013</v>
      </c>
      <c r="E87" s="34">
        <f ca="1">SUMIF(Subpartidas!$B$5:$G$352,Subpresupuesto!K87,Subpartidas!$G$5:$G$352)*N87</f>
        <v>8.2713977570490105</v>
      </c>
      <c r="F87" s="34">
        <f ca="1">SUMIF(Subpartidas!$B$5:$H$352,Subpresupuesto!K87,Subpartidas!$H$5:$H$352)*N87</f>
        <v>2.2160000000000002</v>
      </c>
      <c r="G87" s="34">
        <f ca="1">SUMIF(Subpartidas!$B$5:$I$352,Subpresupuesto!K87,Subpartidas!$I$5:$I$352)*N87</f>
        <v>36.110517080670846</v>
      </c>
      <c r="H87" s="34">
        <f ca="1">SUMIF(Subpartidas!$B$5:$J$352,Subpresupuesto!K87,Subpartidas!$J$5:$J$352)*N87</f>
        <v>0</v>
      </c>
      <c r="I87" s="37" t="s">
        <v>180</v>
      </c>
      <c r="J87" s="36" t="e">
        <f>+#REF!</f>
        <v>#REF!</v>
      </c>
      <c r="K87" s="77" t="s">
        <v>254</v>
      </c>
      <c r="L87" s="39" t="s">
        <v>14</v>
      </c>
      <c r="N87" s="40">
        <v>11.08</v>
      </c>
      <c r="O87" s="34">
        <f ca="1">SUMIF(Subpartidas!$B$5:$F$352,Subpresupuesto!K87,Subpartidas!$F$5:$F$352)</f>
        <v>4.205587981743669</v>
      </c>
      <c r="P87" s="90">
        <f t="shared" ref="P87:P96" ca="1" si="24">+N87*O87</f>
        <v>46.597914837719856</v>
      </c>
    </row>
    <row r="88" spans="1:16" x14ac:dyDescent="0.25">
      <c r="A88" s="36" t="s">
        <v>151</v>
      </c>
      <c r="B88" s="37" t="str">
        <f>+B87</f>
        <v>Obras Civiles de Válvula de Acero de 6'' de Acero de 50 bar de tipo Bola</v>
      </c>
      <c r="E88" s="34">
        <f ca="1">SUMIF(Subpartidas!$B$5:$G$352,Subpresupuesto!K88,Subpartidas!$G$5:$G$352)*N88</f>
        <v>8.6160393302593885</v>
      </c>
      <c r="F88" s="34">
        <f ca="1">SUMIF(Subpartidas!$B$5:$H$352,Subpresupuesto!K88,Subpartidas!$H$5:$H$352)*N88</f>
        <v>2.77</v>
      </c>
      <c r="G88" s="34">
        <f ca="1">SUMIF(Subpartidas!$B$5:$I$352,Subpresupuesto!K88,Subpartidas!$I$5:$I$352)*N88</f>
        <v>68.857864022524197</v>
      </c>
      <c r="H88" s="34">
        <f ca="1">SUMIF(Subpartidas!$B$5:$J$352,Subpresupuesto!K88,Subpartidas!$J$5:$J$352)*N88</f>
        <v>0</v>
      </c>
      <c r="I88" s="37" t="s">
        <v>180</v>
      </c>
      <c r="J88" s="36" t="e">
        <f>+#REF!</f>
        <v>#REF!</v>
      </c>
      <c r="K88" s="77" t="s">
        <v>255</v>
      </c>
      <c r="L88" s="39" t="s">
        <v>14</v>
      </c>
      <c r="N88" s="40">
        <v>13.85</v>
      </c>
      <c r="O88" s="34">
        <f ca="1">SUMIF(Subpartidas!$B$5:$F$352,Subpresupuesto!K88,Subpartidas!$F$5:$F$352)</f>
        <v>5.7937836355800423</v>
      </c>
      <c r="P88" s="90">
        <f t="shared" ca="1" si="24"/>
        <v>80.24390335278359</v>
      </c>
    </row>
    <row r="89" spans="1:16" x14ac:dyDescent="0.25">
      <c r="A89" s="94" t="s">
        <v>151</v>
      </c>
      <c r="B89" s="37" t="str">
        <f t="shared" ref="B89:B90" si="25">+B88</f>
        <v>Obras Civiles de Válvula de Acero de 6'' de Acero de 50 bar de tipo Bola</v>
      </c>
      <c r="E89" s="34">
        <f ca="1">SUMIF(Subpartidas!$B$5:$G$352,Subpresupuesto!K89,Subpartidas!$G$5:$G$352)*N89</f>
        <v>21.383648887611447</v>
      </c>
      <c r="F89" s="34">
        <f ca="1">SUMIF(Subpartidas!$B$5:$H$352,Subpresupuesto!K89,Subpartidas!$H$5:$H$352)*N89</f>
        <v>360.2540884375</v>
      </c>
      <c r="G89" s="34">
        <f ca="1">SUMIF(Subpartidas!$B$5:$I$352,Subpresupuesto!K89,Subpartidas!$I$5:$I$352)*N89</f>
        <v>0.64150946662834341</v>
      </c>
      <c r="H89" s="34">
        <f ca="1">SUMIF(Subpartidas!$B$5:$J$352,Subpresupuesto!K89,Subpartidas!$J$5:$J$352)*N89</f>
        <v>0</v>
      </c>
      <c r="I89" s="37" t="s">
        <v>180</v>
      </c>
      <c r="J89" s="36" t="e">
        <f>+#REF!</f>
        <v>#REF!</v>
      </c>
      <c r="K89" s="77" t="s">
        <v>257</v>
      </c>
      <c r="L89" s="39" t="s">
        <v>31</v>
      </c>
      <c r="N89" s="40">
        <v>1.05</v>
      </c>
      <c r="O89" s="34">
        <f ca="1">SUMIF(Subpartidas!$B$5:$F$352,Subpresupuesto!K89,Subpartidas!$F$5:$F$352)</f>
        <v>364.07547313499032</v>
      </c>
      <c r="P89" s="90">
        <f t="shared" ca="1" si="24"/>
        <v>382.27924679173987</v>
      </c>
    </row>
    <row r="90" spans="1:16" x14ac:dyDescent="0.25">
      <c r="A90" s="36" t="s">
        <v>151</v>
      </c>
      <c r="B90" s="37" t="str">
        <f t="shared" si="25"/>
        <v>Obras Civiles de Válvula de Acero de 6'' de Acero de 50 bar de tipo Bola</v>
      </c>
      <c r="E90" s="34">
        <f ca="1">SUMIF(Subpartidas!$B$5:$G$352,Subpresupuesto!K90,Subpartidas!$G$5:$G$352)*N90</f>
        <v>69.05258671453187</v>
      </c>
      <c r="F90" s="34">
        <f ca="1">SUMIF(Subpartidas!$B$5:$H$352,Subpresupuesto!K90,Subpartidas!$H$5:$H$352)*N90</f>
        <v>42.847619047619048</v>
      </c>
      <c r="G90" s="34">
        <f ca="1">SUMIF(Subpartidas!$B$5:$I$352,Subpresupuesto!K90,Subpartidas!$I$5:$I$352)*N90</f>
        <v>2.0715776014359557</v>
      </c>
      <c r="H90" s="34">
        <f ca="1">SUMIF(Subpartidas!$B$5:$J$352,Subpresupuesto!K90,Subpartidas!$J$5:$J$352)*N90</f>
        <v>0</v>
      </c>
      <c r="I90" s="37" t="s">
        <v>180</v>
      </c>
      <c r="J90" s="36" t="e">
        <f>+#REF!</f>
        <v>#REF!</v>
      </c>
      <c r="K90" s="77" t="s">
        <v>258</v>
      </c>
      <c r="L90" s="39" t="s">
        <v>35</v>
      </c>
      <c r="N90" s="40">
        <v>8.18</v>
      </c>
      <c r="O90" s="34">
        <f ca="1">SUMIF(Subpartidas!$B$5:$F$352,Subpresupuesto!K90,Subpartidas!$F$5:$F$352)</f>
        <v>13.932980851294237</v>
      </c>
      <c r="P90" s="90">
        <f t="shared" ca="1" si="24"/>
        <v>113.97178336358685</v>
      </c>
    </row>
    <row r="91" spans="1:16" x14ac:dyDescent="0.25">
      <c r="A91" s="36" t="s">
        <v>151</v>
      </c>
      <c r="B91" s="37" t="str">
        <f>+'Resumen Presupuesto'!C31</f>
        <v>Obras Mecánicas de Válvula de Acero de 6'' de Acero de 50 bar de tipo Bola</v>
      </c>
      <c r="C91" s="38" t="s">
        <v>30</v>
      </c>
      <c r="D91" s="29">
        <f ca="1">+SUMIFS($P$8:$P$269,$B$8:$B$269,B91,$I$8:$I$269,$I$91)</f>
        <v>2876.5301687515775</v>
      </c>
      <c r="E91" s="34">
        <f ca="1">SUMIF(Subpartidas!$B$5:$G$352,Subpresupuesto!K91,Subpartidas!$G$5:$G$352)*N91</f>
        <v>15.828068470629248</v>
      </c>
      <c r="F91" s="34">
        <f ca="1">SUMIF(Subpartidas!$B$5:$H$352,Subpresupuesto!K91,Subpartidas!$H$5:$H$352)*N91</f>
        <v>250</v>
      </c>
      <c r="G91" s="34">
        <f ca="1">SUMIF(Subpartidas!$B$5:$I$352,Subpresupuesto!K91,Subpartidas!$I$5:$I$352)*N91</f>
        <v>0.47484205411887742</v>
      </c>
      <c r="H91" s="34">
        <f ca="1">SUMIF(Subpartidas!$B$5:$J$352,Subpresupuesto!K91,Subpartidas!$J$5:$J$352)*N91</f>
        <v>0</v>
      </c>
      <c r="I91" s="37" t="s">
        <v>180</v>
      </c>
      <c r="J91" s="36" t="e">
        <f>+#REF!</f>
        <v>#REF!</v>
      </c>
      <c r="K91" s="77" t="s">
        <v>259</v>
      </c>
      <c r="L91" s="39" t="s">
        <v>31</v>
      </c>
      <c r="N91" s="40">
        <v>1</v>
      </c>
      <c r="O91" s="34">
        <f ca="1">SUMIF(Subpartidas!$B$5:$F$352,Subpresupuesto!K91,Subpartidas!$F$5:$F$352)</f>
        <v>266.30291052474814</v>
      </c>
      <c r="P91" s="90">
        <f t="shared" ca="1" si="24"/>
        <v>266.30291052474814</v>
      </c>
    </row>
    <row r="92" spans="1:16" x14ac:dyDescent="0.25">
      <c r="A92" s="94" t="s">
        <v>151</v>
      </c>
      <c r="B92" s="37" t="str">
        <f>+B91</f>
        <v>Obras Mecánicas de Válvula de Acero de 6'' de Acero de 50 bar de tipo Bola</v>
      </c>
      <c r="E92" s="34">
        <f ca="1">SUMIF(Subpartidas!$B$5:$G$352,Subpresupuesto!K92,Subpartidas!$G$5:$G$352)*N92</f>
        <v>63.31227388251699</v>
      </c>
      <c r="F92" s="34">
        <f ca="1">SUMIF(Subpartidas!$B$5:$H$352,Subpresupuesto!K92,Subpartidas!$H$5:$H$352)*N92</f>
        <v>784</v>
      </c>
      <c r="G92" s="34">
        <f ca="1">SUMIF(Subpartidas!$B$5:$I$352,Subpresupuesto!K92,Subpartidas!$I$5:$I$352)*N92</f>
        <v>5.5719872640945578</v>
      </c>
      <c r="H92" s="34">
        <f ca="1">SUMIF(Subpartidas!$B$5:$J$352,Subpresupuesto!K92,Subpartidas!$J$5:$J$352)*N92</f>
        <v>0</v>
      </c>
      <c r="I92" s="37" t="s">
        <v>180</v>
      </c>
      <c r="J92" s="36" t="e">
        <f>+#REF!</f>
        <v>#REF!</v>
      </c>
      <c r="K92" s="77" t="s">
        <v>260</v>
      </c>
      <c r="L92" s="39" t="s">
        <v>31</v>
      </c>
      <c r="N92" s="40">
        <v>2</v>
      </c>
      <c r="O92" s="34">
        <f ca="1">SUMIF(Subpartidas!$B$5:$F$352,Subpresupuesto!K92,Subpartidas!$F$5:$F$352)</f>
        <v>426.4421305733058</v>
      </c>
      <c r="P92" s="90">
        <f t="shared" ca="1" si="24"/>
        <v>852.88426114661161</v>
      </c>
    </row>
    <row r="93" spans="1:16" x14ac:dyDescent="0.25">
      <c r="A93" s="94" t="s">
        <v>151</v>
      </c>
      <c r="B93" s="37" t="str">
        <f>+B92</f>
        <v>Obras Mecánicas de Válvula de Acero de 6'' de Acero de 50 bar de tipo Bola</v>
      </c>
      <c r="E93" s="34">
        <f ca="1">SUMIF(Subpartidas!$B$5:$G$352,Subpresupuesto!K93,Subpartidas!$G$5:$G$352)*N93</f>
        <v>16.97114991080273</v>
      </c>
      <c r="F93" s="34">
        <f ca="1">SUMIF(Subpartidas!$B$5:$H$352,Subpresupuesto!K93,Subpartidas!$H$5:$H$352)*N93</f>
        <v>50</v>
      </c>
      <c r="G93" s="34">
        <f ca="1">SUMIF(Subpartidas!$B$5:$I$352,Subpresupuesto!K93,Subpartidas!$I$5:$I$352)*N93</f>
        <v>0.50913449732408189</v>
      </c>
      <c r="H93" s="34">
        <f ca="1">SUMIF(Subpartidas!$B$5:$J$352,Subpresupuesto!K93,Subpartidas!$J$5:$J$352)*N93</f>
        <v>0</v>
      </c>
      <c r="I93" s="37" t="s">
        <v>180</v>
      </c>
      <c r="J93" s="36" t="e">
        <f>+#REF!</f>
        <v>#REF!</v>
      </c>
      <c r="K93" s="77" t="s">
        <v>261</v>
      </c>
      <c r="L93" s="39" t="s">
        <v>31</v>
      </c>
      <c r="N93" s="40">
        <v>1</v>
      </c>
      <c r="O93" s="34">
        <f ca="1">SUMIF(Subpartidas!$B$5:$F$352,Subpresupuesto!K93,Subpartidas!$F$5:$F$352)</f>
        <v>67.480284408126806</v>
      </c>
      <c r="P93" s="90">
        <f t="shared" ca="1" si="24"/>
        <v>67.480284408126806</v>
      </c>
    </row>
    <row r="94" spans="1:16" x14ac:dyDescent="0.25">
      <c r="A94" s="36" t="s">
        <v>151</v>
      </c>
      <c r="B94" s="37" t="str">
        <f t="shared" ref="B94:B96" si="26">+B93</f>
        <v>Obras Mecánicas de Válvula de Acero de 6'' de Acero de 50 bar de tipo Bola</v>
      </c>
      <c r="E94" s="34">
        <f ca="1">SUMIF(Subpartidas!$B$5:$G$352,Subpresupuesto!K94,Subpartidas!$G$5:$G$352)*N94</f>
        <v>20.365379892963283</v>
      </c>
      <c r="F94" s="34">
        <f ca="1">SUMIF(Subpartidas!$B$5:$H$352,Subpresupuesto!K94,Subpartidas!$H$5:$H$352)*N94</f>
        <v>45</v>
      </c>
      <c r="G94" s="34">
        <f ca="1">SUMIF(Subpartidas!$B$5:$I$352,Subpresupuesto!K94,Subpartidas!$I$5:$I$352)*N94</f>
        <v>0.61096139678889849</v>
      </c>
      <c r="H94" s="34">
        <f ca="1">SUMIF(Subpartidas!$B$5:$J$352,Subpresupuesto!K94,Subpartidas!$J$5:$J$352)*N94</f>
        <v>0</v>
      </c>
      <c r="I94" s="37" t="s">
        <v>180</v>
      </c>
      <c r="J94" s="36" t="e">
        <f>+#REF!</f>
        <v>#REF!</v>
      </c>
      <c r="K94" s="77" t="s">
        <v>270</v>
      </c>
      <c r="L94" s="39" t="s">
        <v>31</v>
      </c>
      <c r="N94" s="40">
        <v>1</v>
      </c>
      <c r="O94" s="34">
        <f ca="1">SUMIF(Subpartidas!$B$5:$F$352,Subpresupuesto!K94,Subpartidas!$F$5:$F$352)</f>
        <v>65.976341289752185</v>
      </c>
      <c r="P94" s="90">
        <f t="shared" ca="1" si="24"/>
        <v>65.976341289752185</v>
      </c>
    </row>
    <row r="95" spans="1:16" x14ac:dyDescent="0.25">
      <c r="A95" s="36" t="s">
        <v>151</v>
      </c>
      <c r="B95" s="37" t="str">
        <f t="shared" si="26"/>
        <v>Obras Mecánicas de Válvula de Acero de 6'' de Acero de 50 bar de tipo Bola</v>
      </c>
      <c r="C95" s="38"/>
      <c r="D95" s="29"/>
      <c r="E95" s="34">
        <f ca="1">SUMIF(Subpartidas!$B$5:$G$352,Subpresupuesto!K95,Subpartidas!$G$5:$G$352)*N95</f>
        <v>10.701333882497721</v>
      </c>
      <c r="F95" s="34">
        <f ca="1">SUMIF(Subpartidas!$B$5:$H$352,Subpresupuesto!K95,Subpartidas!$H$5:$H$352)*N95</f>
        <v>27.5</v>
      </c>
      <c r="G95" s="34">
        <f ca="1">SUMIF(Subpartidas!$B$5:$I$352,Subpresupuesto!K95,Subpartidas!$I$5:$I$352)*N95</f>
        <v>0.32104001647493163</v>
      </c>
      <c r="H95" s="34">
        <f ca="1">SUMIF(Subpartidas!$B$5:$J$352,Subpresupuesto!K95,Subpartidas!$J$5:$J$352)*N95</f>
        <v>0</v>
      </c>
      <c r="I95" s="37" t="s">
        <v>180</v>
      </c>
      <c r="J95" s="36" t="e">
        <f>+#REF!</f>
        <v>#REF!</v>
      </c>
      <c r="K95" s="77" t="s">
        <v>263</v>
      </c>
      <c r="L95" s="39" t="s">
        <v>31</v>
      </c>
      <c r="N95" s="40">
        <v>1</v>
      </c>
      <c r="O95" s="34">
        <f ca="1">SUMIF(Subpartidas!$B$5:$F$352,Subpresupuesto!K95,Subpartidas!$F$5:$F$352)</f>
        <v>38.522373898972653</v>
      </c>
      <c r="P95" s="90">
        <f t="shared" ca="1" si="24"/>
        <v>38.522373898972653</v>
      </c>
    </row>
    <row r="96" spans="1:16" x14ac:dyDescent="0.25">
      <c r="A96" s="94" t="s">
        <v>151</v>
      </c>
      <c r="B96" s="37" t="str">
        <f t="shared" si="26"/>
        <v>Obras Mecánicas de Válvula de Acero de 6'' de Acero de 50 bar de tipo Bola</v>
      </c>
      <c r="E96" s="34">
        <f ca="1">SUMIF(Subpartidas!$B$5:$G$352,Subpresupuesto!K96,Subpartidas!$G$5:$G$352)*N96</f>
        <v>24.460191731423361</v>
      </c>
      <c r="F96" s="34">
        <f ca="1">SUMIF(Subpartidas!$B$5:$H$352,Subpresupuesto!K96,Subpartidas!$H$5:$H$352)*N96</f>
        <v>1560.17</v>
      </c>
      <c r="G96" s="34">
        <f ca="1">SUMIF(Subpartidas!$B$5:$I$352,Subpresupuesto!K96,Subpartidas!$I$5:$I$352)*N96</f>
        <v>0.73380575194270081</v>
      </c>
      <c r="H96" s="34">
        <f ca="1">SUMIF(Subpartidas!$B$5:$J$352,Subpresupuesto!K96,Subpartidas!$J$5:$J$352)*N96</f>
        <v>0</v>
      </c>
      <c r="I96" s="37" t="s">
        <v>180</v>
      </c>
      <c r="J96" s="36" t="e">
        <f>+#REF!</f>
        <v>#REF!</v>
      </c>
      <c r="K96" s="77" t="s">
        <v>269</v>
      </c>
      <c r="L96" s="39" t="s">
        <v>31</v>
      </c>
      <c r="N96" s="40">
        <v>1</v>
      </c>
      <c r="O96" s="34">
        <f ca="1">SUMIF(Subpartidas!$B$5:$F$352,Subpresupuesto!K96,Subpartidas!$F$5:$F$352)</f>
        <v>1585.3639974833661</v>
      </c>
      <c r="P96" s="90">
        <f t="shared" ca="1" si="24"/>
        <v>1585.3639974833661</v>
      </c>
    </row>
    <row r="97" spans="1:16" s="174" customFormat="1" x14ac:dyDescent="0.25">
      <c r="A97" s="168" t="s">
        <v>184</v>
      </c>
      <c r="B97" s="169" t="str">
        <f>+'Resumen Presupuesto'!C35</f>
        <v>Obras Civiles de Válvula de Acero de 8'' de Acero de 19 bar de tipo Bola</v>
      </c>
      <c r="C97" s="170" t="s">
        <v>1</v>
      </c>
      <c r="D97" s="171">
        <f ca="1">+SUMIFS($P$8:$P$269,$B$8:$B$269,B97,$I$8:$I$269,$I$97)</f>
        <v>694.47202921622716</v>
      </c>
      <c r="E97" s="172">
        <f ca="1">SUMIF(Subpartidas!$B$5:$G$352,Subpresupuesto!K97,Subpartidas!$G$5:$G$352)*N97</f>
        <v>9.4210324633536562</v>
      </c>
      <c r="F97" s="172">
        <f ca="1">SUMIF(Subpartidas!$B$5:$H$352,Subpresupuesto!K97,Subpartidas!$H$5:$H$352)*N97</f>
        <v>2.524</v>
      </c>
      <c r="G97" s="172">
        <f ca="1">SUMIF(Subpartidas!$B$5:$I$352,Subpresupuesto!K97,Subpartidas!$I$5:$I$352)*N97</f>
        <v>41.129487866251445</v>
      </c>
      <c r="H97" s="172">
        <f ca="1">SUMIF(Subpartidas!$B$5:$J$352,Subpresupuesto!K97,Subpartidas!$J$5:$J$352)*N97</f>
        <v>0</v>
      </c>
      <c r="I97" s="169" t="s">
        <v>180</v>
      </c>
      <c r="J97" s="168" t="e">
        <f>+#REF!</f>
        <v>#REF!</v>
      </c>
      <c r="K97" s="169" t="s">
        <v>254</v>
      </c>
      <c r="L97" s="173" t="s">
        <v>14</v>
      </c>
      <c r="N97" s="175">
        <v>12.62</v>
      </c>
      <c r="O97" s="172">
        <f ca="1">SUMIF(Subpartidas!$B$5:$F$352,Subpresupuesto!K97,Subpartidas!$F$5:$F$352)</f>
        <v>4.205587981743669</v>
      </c>
      <c r="P97" s="176">
        <f t="shared" ref="P97:P123" ca="1" si="27">+N97*O97</f>
        <v>53.0745203296051</v>
      </c>
    </row>
    <row r="98" spans="1:16" s="174" customFormat="1" x14ac:dyDescent="0.25">
      <c r="A98" s="168" t="s">
        <v>184</v>
      </c>
      <c r="B98" s="169" t="str">
        <f>+B97</f>
        <v>Obras Civiles de Válvula de Acero de 8'' de Acero de 19 bar de tipo Bola</v>
      </c>
      <c r="E98" s="172">
        <f ca="1">SUMIF(Subpartidas!$B$5:$G$352,Subpresupuesto!K98,Subpartidas!$G$5:$G$352)*N98</f>
        <v>9.8166859661727894</v>
      </c>
      <c r="F98" s="172">
        <f ca="1">SUMIF(Subpartidas!$B$5:$H$352,Subpresupuesto!K98,Subpartidas!$H$5:$H$352)*N98</f>
        <v>3.1560000000000001</v>
      </c>
      <c r="G98" s="172">
        <f ca="1">SUMIF(Subpartidas!$B$5:$I$352,Subpresupuesto!K98,Subpartidas!$I$5:$I$352)*N98</f>
        <v>78.453219803280277</v>
      </c>
      <c r="H98" s="172">
        <f ca="1">SUMIF(Subpartidas!$B$5:$J$352,Subpresupuesto!K98,Subpartidas!$J$5:$J$352)*N98</f>
        <v>0</v>
      </c>
      <c r="I98" s="169" t="s">
        <v>180</v>
      </c>
      <c r="J98" s="168" t="e">
        <f>+#REF!</f>
        <v>#REF!</v>
      </c>
      <c r="K98" s="169" t="s">
        <v>255</v>
      </c>
      <c r="L98" s="173" t="s">
        <v>14</v>
      </c>
      <c r="N98" s="175">
        <v>15.78</v>
      </c>
      <c r="O98" s="172">
        <f ca="1">SUMIF(Subpartidas!$B$5:$F$352,Subpresupuesto!K98,Subpartidas!$F$5:$F$352)</f>
        <v>5.7937836355800423</v>
      </c>
      <c r="P98" s="176">
        <f t="shared" ca="1" si="27"/>
        <v>91.425905769453067</v>
      </c>
    </row>
    <row r="99" spans="1:16" s="174" customFormat="1" x14ac:dyDescent="0.25">
      <c r="A99" s="168" t="s">
        <v>184</v>
      </c>
      <c r="B99" s="169" t="str">
        <f t="shared" ref="B99:B100" si="28">+B98</f>
        <v>Obras Civiles de Válvula de Acero de 8'' de Acero de 19 bar de tipo Bola</v>
      </c>
      <c r="E99" s="172">
        <f ca="1">SUMIF(Subpartidas!$B$5:$G$352,Subpresupuesto!K99,Subpartidas!$G$5:$G$352)*N99</f>
        <v>52.514166154018376</v>
      </c>
      <c r="F99" s="172">
        <f ca="1">SUMIF(Subpartidas!$B$5:$H$352,Subpresupuesto!K99,Subpartidas!$H$5:$H$352)*N99</f>
        <v>373.55044010416668</v>
      </c>
      <c r="G99" s="172">
        <f ca="1">SUMIF(Subpartidas!$B$5:$I$352,Subpresupuesto!K99,Subpartidas!$I$5:$I$352)*N99</f>
        <v>1.5754249846205512</v>
      </c>
      <c r="H99" s="172">
        <f ca="1">SUMIF(Subpartidas!$B$5:$J$352,Subpresupuesto!K99,Subpartidas!$J$5:$J$352)*N99</f>
        <v>0</v>
      </c>
      <c r="I99" s="169" t="s">
        <v>180</v>
      </c>
      <c r="J99" s="168" t="e">
        <f>+#REF!</f>
        <v>#REF!</v>
      </c>
      <c r="K99" s="169" t="s">
        <v>256</v>
      </c>
      <c r="L99" s="173" t="s">
        <v>31</v>
      </c>
      <c r="N99" s="175">
        <v>1.25</v>
      </c>
      <c r="O99" s="172">
        <f ca="1">SUMIF(Subpartidas!$B$5:$F$352,Subpresupuesto!K99,Subpartidas!$F$5:$F$352)</f>
        <v>342.11202499424451</v>
      </c>
      <c r="P99" s="176">
        <f t="shared" ca="1" si="27"/>
        <v>427.64003124280566</v>
      </c>
    </row>
    <row r="100" spans="1:16" s="174" customFormat="1" x14ac:dyDescent="0.25">
      <c r="A100" s="168" t="s">
        <v>185</v>
      </c>
      <c r="B100" s="169" t="str">
        <f t="shared" si="28"/>
        <v>Obras Civiles de Válvula de Acero de 8'' de Acero de 19 bar de tipo Bola</v>
      </c>
      <c r="E100" s="172">
        <f ca="1">SUMIF(Subpartidas!$B$5:$G$352,Subpresupuesto!K100,Subpartidas!$G$5:$G$352)*N100</f>
        <v>74.117568625133217</v>
      </c>
      <c r="F100" s="172">
        <f ca="1">SUMIF(Subpartidas!$B$5:$H$352,Subpresupuesto!K100,Subpartidas!$H$5:$H$352)*N100</f>
        <v>45.990476190476187</v>
      </c>
      <c r="G100" s="172">
        <f ca="1">SUMIF(Subpartidas!$B$5:$I$352,Subpresupuesto!K100,Subpartidas!$I$5:$I$352)*N100</f>
        <v>2.2235270587539966</v>
      </c>
      <c r="H100" s="172">
        <f ca="1">SUMIF(Subpartidas!$B$5:$J$352,Subpresupuesto!K100,Subpartidas!$J$5:$J$352)*N100</f>
        <v>0</v>
      </c>
      <c r="I100" s="169" t="s">
        <v>180</v>
      </c>
      <c r="J100" s="168" t="e">
        <f>+#REF!</f>
        <v>#REF!</v>
      </c>
      <c r="K100" s="169" t="s">
        <v>258</v>
      </c>
      <c r="L100" s="173" t="s">
        <v>35</v>
      </c>
      <c r="N100" s="175">
        <v>8.7799999999999994</v>
      </c>
      <c r="O100" s="172">
        <f ca="1">SUMIF(Subpartidas!$B$5:$F$352,Subpresupuesto!K100,Subpartidas!$F$5:$F$352)</f>
        <v>13.932980851294237</v>
      </c>
      <c r="P100" s="176">
        <f t="shared" ca="1" si="27"/>
        <v>122.33157187436339</v>
      </c>
    </row>
    <row r="101" spans="1:16" s="174" customFormat="1" x14ac:dyDescent="0.25">
      <c r="A101" s="168" t="s">
        <v>185</v>
      </c>
      <c r="B101" s="169" t="str">
        <f>+'Resumen Presupuesto'!C36</f>
        <v>Obras Mecánicas de Válvula de Acero de 8'' de Acero de 19 bar de tipo Bola</v>
      </c>
      <c r="C101" s="170" t="s">
        <v>30</v>
      </c>
      <c r="D101" s="171">
        <f ca="1">+SUMIFS($P$8:$P$269,$B$8:$B$269,B101,$I$8:$I$269,$I$101)</f>
        <v>3170.1693377612646</v>
      </c>
      <c r="E101" s="172">
        <f ca="1">SUMIF(Subpartidas!$B$5:$G$352,Subpresupuesto!K101,Subpartidas!$G$5:$G$352)*N101</f>
        <v>15.828068470629248</v>
      </c>
      <c r="F101" s="172">
        <f ca="1">SUMIF(Subpartidas!$B$5:$H$352,Subpresupuesto!K101,Subpartidas!$H$5:$H$352)*N101</f>
        <v>250</v>
      </c>
      <c r="G101" s="172">
        <f ca="1">SUMIF(Subpartidas!$B$5:$I$352,Subpresupuesto!K101,Subpartidas!$I$5:$I$352)*N101</f>
        <v>0.47484205411887742</v>
      </c>
      <c r="H101" s="172">
        <f ca="1">SUMIF(Subpartidas!$B$5:$J$352,Subpresupuesto!K101,Subpartidas!$J$5:$J$352)*N101</f>
        <v>0</v>
      </c>
      <c r="I101" s="169" t="s">
        <v>180</v>
      </c>
      <c r="J101" s="168" t="e">
        <f>+#REF!</f>
        <v>#REF!</v>
      </c>
      <c r="K101" s="169" t="s">
        <v>259</v>
      </c>
      <c r="L101" s="173" t="s">
        <v>31</v>
      </c>
      <c r="N101" s="175">
        <v>1</v>
      </c>
      <c r="O101" s="172">
        <f ca="1">SUMIF(Subpartidas!$B$5:$F$352,Subpresupuesto!K101,Subpartidas!$F$5:$F$352)</f>
        <v>266.30291052474814</v>
      </c>
      <c r="P101" s="176">
        <f t="shared" ca="1" si="27"/>
        <v>266.30291052474814</v>
      </c>
    </row>
    <row r="102" spans="1:16" x14ac:dyDescent="0.25">
      <c r="A102" s="36" t="s">
        <v>185</v>
      </c>
      <c r="B102" s="37" t="str">
        <f>+B101</f>
        <v>Obras Mecánicas de Válvula de Acero de 8'' de Acero de 19 bar de tipo Bola</v>
      </c>
      <c r="E102" s="34">
        <f ca="1">SUMIF(Subpartidas!$B$5:$G$352,Subpresupuesto!K102,Subpartidas!$G$5:$G$352)*N102</f>
        <v>63.31227388251699</v>
      </c>
      <c r="F102" s="34">
        <f ca="1">SUMIF(Subpartidas!$B$5:$H$352,Subpresupuesto!K102,Subpartidas!$H$5:$H$352)*N102</f>
        <v>784</v>
      </c>
      <c r="G102" s="34">
        <f ca="1">SUMIF(Subpartidas!$B$5:$I$352,Subpresupuesto!K102,Subpartidas!$I$5:$I$352)*N102</f>
        <v>5.5719872640945578</v>
      </c>
      <c r="H102" s="34">
        <f ca="1">SUMIF(Subpartidas!$B$5:$J$352,Subpresupuesto!K102,Subpartidas!$J$5:$J$352)*N102</f>
        <v>0</v>
      </c>
      <c r="I102" s="37" t="s">
        <v>180</v>
      </c>
      <c r="J102" s="36" t="e">
        <f>+#REF!</f>
        <v>#REF!</v>
      </c>
      <c r="K102" s="77" t="s">
        <v>260</v>
      </c>
      <c r="L102" s="39" t="s">
        <v>31</v>
      </c>
      <c r="N102" s="40">
        <v>2</v>
      </c>
      <c r="O102" s="34">
        <f ca="1">SUMIF(Subpartidas!$B$5:$F$352,Subpresupuesto!K102,Subpartidas!$F$5:$F$352)</f>
        <v>426.4421305733058</v>
      </c>
      <c r="P102" s="90">
        <f t="shared" ca="1" si="27"/>
        <v>852.88426114661161</v>
      </c>
    </row>
    <row r="103" spans="1:16" x14ac:dyDescent="0.25">
      <c r="A103" s="36" t="s">
        <v>185</v>
      </c>
      <c r="B103" s="37" t="str">
        <f t="shared" ref="B103:B107" si="29">+B102</f>
        <v>Obras Mecánicas de Válvula de Acero de 8'' de Acero de 19 bar de tipo Bola</v>
      </c>
      <c r="E103" s="34">
        <f ca="1">SUMIF(Subpartidas!$B$5:$G$352,Subpresupuesto!K103,Subpartidas!$G$5:$G$352)*N103</f>
        <v>16.97114991080273</v>
      </c>
      <c r="F103" s="34">
        <f ca="1">SUMIF(Subpartidas!$B$5:$H$352,Subpresupuesto!K103,Subpartidas!$H$5:$H$352)*N103</f>
        <v>50</v>
      </c>
      <c r="G103" s="34">
        <f ca="1">SUMIF(Subpartidas!$B$5:$I$352,Subpresupuesto!K103,Subpartidas!$I$5:$I$352)*N103</f>
        <v>0.50913449732408189</v>
      </c>
      <c r="H103" s="34">
        <f ca="1">SUMIF(Subpartidas!$B$5:$J$352,Subpresupuesto!K103,Subpartidas!$J$5:$J$352)*N103</f>
        <v>0</v>
      </c>
      <c r="I103" s="37" t="s">
        <v>180</v>
      </c>
      <c r="J103" s="36" t="e">
        <f>+#REF!</f>
        <v>#REF!</v>
      </c>
      <c r="K103" s="77" t="s">
        <v>261</v>
      </c>
      <c r="L103" s="39" t="s">
        <v>31</v>
      </c>
      <c r="N103" s="40">
        <v>1</v>
      </c>
      <c r="O103" s="34">
        <f ca="1">SUMIF(Subpartidas!$B$5:$F$352,Subpresupuesto!K103,Subpartidas!$F$5:$F$352)</f>
        <v>67.480284408126806</v>
      </c>
      <c r="P103" s="90">
        <f t="shared" ca="1" si="27"/>
        <v>67.480284408126806</v>
      </c>
    </row>
    <row r="104" spans="1:16" x14ac:dyDescent="0.25">
      <c r="A104" s="36" t="s">
        <v>185</v>
      </c>
      <c r="B104" s="37" t="str">
        <f t="shared" si="29"/>
        <v>Obras Mecánicas de Válvula de Acero de 8'' de Acero de 19 bar de tipo Bola</v>
      </c>
      <c r="E104" s="34">
        <f ca="1">SUMIF(Subpartidas!$B$5:$G$352,Subpresupuesto!K104,Subpartidas!$G$5:$G$352)*N104</f>
        <v>25.456724866204098</v>
      </c>
      <c r="F104" s="34">
        <f ca="1">SUMIF(Subpartidas!$B$5:$H$352,Subpresupuesto!K104,Subpartidas!$H$5:$H$352)*N104</f>
        <v>80</v>
      </c>
      <c r="G104" s="34">
        <f ca="1">SUMIF(Subpartidas!$B$5:$I$352,Subpresupuesto!K104,Subpartidas!$I$5:$I$352)*N104</f>
        <v>0.76370174598612295</v>
      </c>
      <c r="H104" s="34">
        <f ca="1">SUMIF(Subpartidas!$B$5:$J$352,Subpresupuesto!K104,Subpartidas!$J$5:$J$352)*N104</f>
        <v>0</v>
      </c>
      <c r="I104" s="37" t="s">
        <v>180</v>
      </c>
      <c r="J104" s="37" t="e">
        <f>+#REF!</f>
        <v>#REF!</v>
      </c>
      <c r="K104" s="77" t="s">
        <v>306</v>
      </c>
      <c r="L104" s="39" t="s">
        <v>31</v>
      </c>
      <c r="N104" s="40">
        <v>1</v>
      </c>
      <c r="O104" s="34">
        <f ca="1">SUMIF(Subpartidas!$B$5:$F$352,Subpresupuesto!K104,Subpartidas!$F$5:$F$352)</f>
        <v>106.22042661219022</v>
      </c>
      <c r="P104" s="90">
        <f t="shared" ca="1" si="27"/>
        <v>106.22042661219022</v>
      </c>
    </row>
    <row r="105" spans="1:16" x14ac:dyDescent="0.25">
      <c r="A105" s="36" t="s">
        <v>185</v>
      </c>
      <c r="B105" s="37" t="str">
        <f t="shared" si="29"/>
        <v>Obras Mecánicas de Válvula de Acero de 8'' de Acero de 19 bar de tipo Bola</v>
      </c>
      <c r="C105" s="38"/>
      <c r="D105" s="29"/>
      <c r="E105" s="34">
        <f ca="1">SUMIF(Subpartidas!$B$5:$G$352,Subpresupuesto!K105,Subpartidas!$G$5:$G$352)*N105</f>
        <v>10.701333882497721</v>
      </c>
      <c r="F105" s="34">
        <f ca="1">SUMIF(Subpartidas!$B$5:$H$352,Subpresupuesto!K105,Subpartidas!$H$5:$H$352)*N105</f>
        <v>27.5</v>
      </c>
      <c r="G105" s="34">
        <f ca="1">SUMIF(Subpartidas!$B$5:$I$352,Subpresupuesto!K105,Subpartidas!$I$5:$I$352)*N105</f>
        <v>0.32104001647493163</v>
      </c>
      <c r="H105" s="34">
        <f ca="1">SUMIF(Subpartidas!$B$5:$J$352,Subpresupuesto!K105,Subpartidas!$J$5:$J$352)*N105</f>
        <v>0</v>
      </c>
      <c r="I105" s="37" t="s">
        <v>180</v>
      </c>
      <c r="J105" s="37" t="e">
        <f>+#REF!</f>
        <v>#REF!</v>
      </c>
      <c r="K105" s="77" t="s">
        <v>263</v>
      </c>
      <c r="L105" s="39" t="s">
        <v>31</v>
      </c>
      <c r="N105" s="40">
        <v>1</v>
      </c>
      <c r="O105" s="34">
        <f ca="1">SUMIF(Subpartidas!$B$5:$F$352,Subpresupuesto!K105,Subpartidas!$F$5:$F$352)</f>
        <v>38.522373898972653</v>
      </c>
      <c r="P105" s="90">
        <f t="shared" ca="1" si="27"/>
        <v>38.522373898972653</v>
      </c>
    </row>
    <row r="106" spans="1:16" x14ac:dyDescent="0.25">
      <c r="A106" s="36" t="s">
        <v>185</v>
      </c>
      <c r="B106" s="37" t="str">
        <f t="shared" si="29"/>
        <v>Obras Mecánicas de Válvula de Acero de 8'' de Acero de 19 bar de tipo Bola</v>
      </c>
      <c r="E106" s="34">
        <f ca="1">SUMIF(Subpartidas!$B$5:$G$352,Subpresupuesto!K106,Subpartidas!$G$5:$G$352)*N106</f>
        <v>36.178442218581139</v>
      </c>
      <c r="F106" s="34">
        <f ca="1">SUMIF(Subpartidas!$B$5:$H$352,Subpresupuesto!K106,Subpartidas!$H$5:$H$352)*N106</f>
        <v>1543.48</v>
      </c>
      <c r="G106" s="34">
        <f ca="1">SUMIF(Subpartidas!$B$5:$I$352,Subpresupuesto!K106,Subpartidas!$I$5:$I$352)*N106</f>
        <v>1.0853532665574341</v>
      </c>
      <c r="H106" s="34">
        <f ca="1">SUMIF(Subpartidas!$B$5:$J$352,Subpresupuesto!K106,Subpartidas!$J$5:$J$352)*N106</f>
        <v>0</v>
      </c>
      <c r="I106" s="37" t="s">
        <v>180</v>
      </c>
      <c r="J106" s="36" t="e">
        <f>+#REF!</f>
        <v>#REF!</v>
      </c>
      <c r="K106" s="77" t="s">
        <v>273</v>
      </c>
      <c r="L106" s="39" t="s">
        <v>31</v>
      </c>
      <c r="N106" s="40">
        <v>1</v>
      </c>
      <c r="O106" s="34">
        <f ca="1">SUMIF(Subpartidas!$B$5:$F$352,Subpresupuesto!K106,Subpartidas!$F$5:$F$352)</f>
        <v>1580.7437954851384</v>
      </c>
      <c r="P106" s="90">
        <f t="shared" ca="1" si="27"/>
        <v>1580.7437954851384</v>
      </c>
    </row>
    <row r="107" spans="1:16" x14ac:dyDescent="0.25">
      <c r="A107" s="36" t="s">
        <v>186</v>
      </c>
      <c r="B107" s="37" t="str">
        <f t="shared" si="29"/>
        <v>Obras Mecánicas de Válvula de Acero de 8'' de Acero de 19 bar de tipo Bola</v>
      </c>
      <c r="E107" s="34">
        <f ca="1">SUMIF(Subpartidas!$B$5:$G$352,Subpresupuesto!K107,Subpartidas!$G$5:$G$352)*N107</f>
        <v>150.54342731060285</v>
      </c>
      <c r="F107" s="34">
        <f ca="1">SUMIF(Subpartidas!$B$5:$H$352,Subpresupuesto!K107,Subpartidas!$H$5:$H$352)*N107</f>
        <v>93.161904761904765</v>
      </c>
      <c r="G107" s="34">
        <f ca="1">SUMIF(Subpartidas!$B$5:$I$352,Subpresupuesto!K107,Subpartidas!$I$5:$I$352)*N107</f>
        <v>14.309953612968879</v>
      </c>
      <c r="H107" s="34">
        <f ca="1">SUMIF(Subpartidas!$B$5:$J$352,Subpresupuesto!K107,Subpartidas!$J$5:$J$352)*N107</f>
        <v>0</v>
      </c>
      <c r="I107" s="37" t="s">
        <v>180</v>
      </c>
      <c r="J107" s="36" t="e">
        <f>+#REF!</f>
        <v>#REF!</v>
      </c>
      <c r="K107" s="77" t="s">
        <v>272</v>
      </c>
      <c r="L107" s="39" t="s">
        <v>31</v>
      </c>
      <c r="N107" s="40">
        <v>2</v>
      </c>
      <c r="O107" s="34">
        <f ca="1">SUMIF(Subpartidas!$B$5:$F$352,Subpresupuesto!K107,Subpartidas!$F$5:$F$352)</f>
        <v>129.00764284273825</v>
      </c>
      <c r="P107" s="90">
        <f t="shared" ca="1" si="27"/>
        <v>258.0152856854765</v>
      </c>
    </row>
    <row r="108" spans="1:16" x14ac:dyDescent="0.25">
      <c r="A108" s="36" t="s">
        <v>186</v>
      </c>
      <c r="B108" s="37" t="str">
        <f>+'Resumen Presupuesto'!C40</f>
        <v>Obras Civiles de Válvula de Acero de 8'' de Acero de 50 bar de tipo Bola</v>
      </c>
      <c r="C108" s="38" t="s">
        <v>1</v>
      </c>
      <c r="D108" s="29">
        <f ca="1">+SUMIFS($P$8:$P$269,$B$8:$B$269,B108,$I$8:$I$269,$I$108)</f>
        <v>721.92633939215943</v>
      </c>
      <c r="E108" s="34">
        <f ca="1">SUMIF(Subpartidas!$B$5:$G$352,Subpresupuesto!K108,Subpartidas!$G$5:$G$352)*N108</f>
        <v>9.4210324633536562</v>
      </c>
      <c r="F108" s="34">
        <f ca="1">SUMIF(Subpartidas!$B$5:$H$352,Subpresupuesto!K108,Subpartidas!$H$5:$H$352)*N108</f>
        <v>2.524</v>
      </c>
      <c r="G108" s="34">
        <f ca="1">SUMIF(Subpartidas!$B$5:$I$352,Subpresupuesto!K108,Subpartidas!$I$5:$I$352)*N108</f>
        <v>41.129487866251445</v>
      </c>
      <c r="H108" s="34">
        <f ca="1">SUMIF(Subpartidas!$B$5:$J$352,Subpresupuesto!K108,Subpartidas!$J$5:$J$352)*N108</f>
        <v>0</v>
      </c>
      <c r="I108" s="37" t="s">
        <v>180</v>
      </c>
      <c r="J108" s="36" t="e">
        <f>+J97</f>
        <v>#REF!</v>
      </c>
      <c r="K108" s="77" t="s">
        <v>254</v>
      </c>
      <c r="L108" s="39" t="s">
        <v>14</v>
      </c>
      <c r="N108" s="40">
        <v>12.62</v>
      </c>
      <c r="O108" s="34">
        <f ca="1">SUMIF(Subpartidas!$B$5:$F$352,Subpresupuesto!K108,Subpartidas!$F$5:$F$352)</f>
        <v>4.205587981743669</v>
      </c>
      <c r="P108" s="90">
        <f t="shared" ca="1" si="27"/>
        <v>53.0745203296051</v>
      </c>
    </row>
    <row r="109" spans="1:16" x14ac:dyDescent="0.25">
      <c r="A109" s="36" t="s">
        <v>186</v>
      </c>
      <c r="B109" s="37" t="str">
        <f>+B108</f>
        <v>Obras Civiles de Válvula de Acero de 8'' de Acero de 50 bar de tipo Bola</v>
      </c>
      <c r="E109" s="34">
        <f ca="1">SUMIF(Subpartidas!$B$5:$G$352,Subpresupuesto!K109,Subpartidas!$G$5:$G$352)*N109</f>
        <v>9.8166859661727894</v>
      </c>
      <c r="F109" s="34">
        <f ca="1">SUMIF(Subpartidas!$B$5:$H$352,Subpresupuesto!K109,Subpartidas!$H$5:$H$352)*N109</f>
        <v>3.1560000000000001</v>
      </c>
      <c r="G109" s="34">
        <f ca="1">SUMIF(Subpartidas!$B$5:$I$352,Subpresupuesto!K109,Subpartidas!$I$5:$I$352)*N109</f>
        <v>78.453219803280277</v>
      </c>
      <c r="H109" s="34">
        <f ca="1">SUMIF(Subpartidas!$B$5:$J$352,Subpresupuesto!K109,Subpartidas!$J$5:$J$352)*N109</f>
        <v>0</v>
      </c>
      <c r="I109" s="37" t="s">
        <v>180</v>
      </c>
      <c r="J109" s="36" t="e">
        <f>+J98</f>
        <v>#REF!</v>
      </c>
      <c r="K109" s="77" t="s">
        <v>255</v>
      </c>
      <c r="L109" s="39" t="s">
        <v>14</v>
      </c>
      <c r="N109" s="40">
        <v>15.78</v>
      </c>
      <c r="O109" s="34">
        <f ca="1">SUMIF(Subpartidas!$B$5:$F$352,Subpresupuesto!K109,Subpartidas!$F$5:$F$352)</f>
        <v>5.7937836355800423</v>
      </c>
      <c r="P109" s="90">
        <f t="shared" ca="1" si="27"/>
        <v>91.425905769453067</v>
      </c>
    </row>
    <row r="110" spans="1:16" x14ac:dyDescent="0.25">
      <c r="A110" s="36" t="s">
        <v>186</v>
      </c>
      <c r="B110" s="37" t="str">
        <f t="shared" ref="B110:B111" si="30">+B109</f>
        <v>Obras Civiles de Válvula de Acero de 8'' de Acero de 50 bar de tipo Bola</v>
      </c>
      <c r="E110" s="34">
        <f ca="1">SUMIF(Subpartidas!$B$5:$G$352,Subpresupuesto!K110,Subpartidas!$G$5:$G$352)*N110</f>
        <v>25.456724866204105</v>
      </c>
      <c r="F110" s="34">
        <f ca="1">SUMIF(Subpartidas!$B$5:$H$352,Subpresupuesto!K110,Subpartidas!$H$5:$H$352)*N110</f>
        <v>428.87391480654765</v>
      </c>
      <c r="G110" s="34">
        <f ca="1">SUMIF(Subpartidas!$B$5:$I$352,Subpresupuesto!K110,Subpartidas!$I$5:$I$352)*N110</f>
        <v>0.76370174598612306</v>
      </c>
      <c r="H110" s="34">
        <f ca="1">SUMIF(Subpartidas!$B$5:$J$352,Subpresupuesto!K110,Subpartidas!$J$5:$J$352)*N110</f>
        <v>0</v>
      </c>
      <c r="I110" s="37" t="s">
        <v>180</v>
      </c>
      <c r="J110" s="36" t="e">
        <f>+#REF!</f>
        <v>#REF!</v>
      </c>
      <c r="K110" s="77" t="s">
        <v>257</v>
      </c>
      <c r="L110" s="39" t="s">
        <v>31</v>
      </c>
      <c r="N110" s="40">
        <v>1.25</v>
      </c>
      <c r="O110" s="34">
        <f ca="1">SUMIF(Subpartidas!$B$5:$F$352,Subpresupuesto!K110,Subpartidas!$F$5:$F$352)</f>
        <v>364.07547313499032</v>
      </c>
      <c r="P110" s="90">
        <f t="shared" ca="1" si="27"/>
        <v>455.09434141873788</v>
      </c>
    </row>
    <row r="111" spans="1:16" x14ac:dyDescent="0.25">
      <c r="A111" s="36" t="s">
        <v>186</v>
      </c>
      <c r="B111" s="37" t="str">
        <f t="shared" si="30"/>
        <v>Obras Civiles de Válvula de Acero de 8'' de Acero de 50 bar de tipo Bola</v>
      </c>
      <c r="E111" s="34">
        <f ca="1">SUMIF(Subpartidas!$B$5:$G$352,Subpresupuesto!K111,Subpartidas!$G$5:$G$352)*N111</f>
        <v>74.117568625133217</v>
      </c>
      <c r="F111" s="34">
        <f ca="1">SUMIF(Subpartidas!$B$5:$H$352,Subpresupuesto!K111,Subpartidas!$H$5:$H$352)*N111</f>
        <v>45.990476190476187</v>
      </c>
      <c r="G111" s="34">
        <f ca="1">SUMIF(Subpartidas!$B$5:$I$352,Subpresupuesto!K111,Subpartidas!$I$5:$I$352)*N111</f>
        <v>2.2235270587539966</v>
      </c>
      <c r="H111" s="34">
        <f ca="1">SUMIF(Subpartidas!$B$5:$J$352,Subpresupuesto!K111,Subpartidas!$J$5:$J$352)*N111</f>
        <v>0</v>
      </c>
      <c r="I111" s="37" t="s">
        <v>180</v>
      </c>
      <c r="J111" s="36" t="e">
        <f t="shared" ref="J111:J116" si="31">+J100</f>
        <v>#REF!</v>
      </c>
      <c r="K111" s="77" t="s">
        <v>258</v>
      </c>
      <c r="L111" s="39" t="s">
        <v>35</v>
      </c>
      <c r="N111" s="40">
        <v>8.7799999999999994</v>
      </c>
      <c r="O111" s="34">
        <f ca="1">SUMIF(Subpartidas!$B$5:$F$352,Subpresupuesto!K111,Subpartidas!$F$5:$F$352)</f>
        <v>13.932980851294237</v>
      </c>
      <c r="P111" s="90">
        <f t="shared" ca="1" si="27"/>
        <v>122.33157187436339</v>
      </c>
    </row>
    <row r="112" spans="1:16" x14ac:dyDescent="0.25">
      <c r="A112" s="36" t="s">
        <v>186</v>
      </c>
      <c r="B112" s="37" t="str">
        <f>+'Resumen Presupuesto'!C41</f>
        <v>Obras Mecánicas de Válvula de Acero de 8'' de Acero de 50 bar de tipo Bola</v>
      </c>
      <c r="C112" s="38" t="s">
        <v>30</v>
      </c>
      <c r="D112" s="29">
        <f ca="1">+SUMIFS($P$8:$P$269,$B$8:$B$269,B112,$I$8:$I$269,$I$112)</f>
        <v>5125.1893377612641</v>
      </c>
      <c r="E112" s="34">
        <f ca="1">SUMIF(Subpartidas!$B$5:$G$352,Subpresupuesto!K112,Subpartidas!$G$5:$G$352)*N112</f>
        <v>15.828068470629248</v>
      </c>
      <c r="F112" s="34">
        <f ca="1">SUMIF(Subpartidas!$B$5:$H$352,Subpresupuesto!K112,Subpartidas!$H$5:$H$352)*N112</f>
        <v>250</v>
      </c>
      <c r="G112" s="34">
        <f ca="1">SUMIF(Subpartidas!$B$5:$I$352,Subpresupuesto!K112,Subpartidas!$I$5:$I$352)*N112</f>
        <v>0.47484205411887742</v>
      </c>
      <c r="H112" s="34">
        <f ca="1">SUMIF(Subpartidas!$B$5:$J$352,Subpresupuesto!K112,Subpartidas!$J$5:$J$352)*N112</f>
        <v>0</v>
      </c>
      <c r="I112" s="37" t="s">
        <v>180</v>
      </c>
      <c r="J112" s="36" t="e">
        <f t="shared" si="31"/>
        <v>#REF!</v>
      </c>
      <c r="K112" s="77" t="s">
        <v>259</v>
      </c>
      <c r="L112" s="39" t="s">
        <v>31</v>
      </c>
      <c r="N112" s="40">
        <v>1</v>
      </c>
      <c r="O112" s="34">
        <f ca="1">SUMIF(Subpartidas!$B$5:$F$352,Subpresupuesto!K112,Subpartidas!$F$5:$F$352)</f>
        <v>266.30291052474814</v>
      </c>
      <c r="P112" s="90">
        <f t="shared" ca="1" si="27"/>
        <v>266.30291052474814</v>
      </c>
    </row>
    <row r="113" spans="1:16" x14ac:dyDescent="0.25">
      <c r="A113" s="36" t="s">
        <v>187</v>
      </c>
      <c r="B113" s="37" t="str">
        <f>+B112</f>
        <v>Obras Mecánicas de Válvula de Acero de 8'' de Acero de 50 bar de tipo Bola</v>
      </c>
      <c r="E113" s="34">
        <f ca="1">SUMIF(Subpartidas!$B$5:$G$352,Subpresupuesto!K113,Subpartidas!$G$5:$G$352)*N113</f>
        <v>63.31227388251699</v>
      </c>
      <c r="F113" s="34">
        <f ca="1">SUMIF(Subpartidas!$B$5:$H$352,Subpresupuesto!K113,Subpartidas!$H$5:$H$352)*N113</f>
        <v>784</v>
      </c>
      <c r="G113" s="34">
        <f ca="1">SUMIF(Subpartidas!$B$5:$I$352,Subpresupuesto!K113,Subpartidas!$I$5:$I$352)*N113</f>
        <v>5.5719872640945578</v>
      </c>
      <c r="H113" s="34">
        <f ca="1">SUMIF(Subpartidas!$B$5:$J$352,Subpresupuesto!K113,Subpartidas!$J$5:$J$352)*N113</f>
        <v>0</v>
      </c>
      <c r="I113" s="37" t="s">
        <v>180</v>
      </c>
      <c r="J113" s="36" t="e">
        <f t="shared" si="31"/>
        <v>#REF!</v>
      </c>
      <c r="K113" s="77" t="s">
        <v>260</v>
      </c>
      <c r="L113" s="39" t="s">
        <v>31</v>
      </c>
      <c r="N113" s="40">
        <v>2</v>
      </c>
      <c r="O113" s="34">
        <f ca="1">SUMIF(Subpartidas!$B$5:$F$352,Subpresupuesto!K113,Subpartidas!$F$5:$F$352)</f>
        <v>426.4421305733058</v>
      </c>
      <c r="P113" s="90">
        <f t="shared" ca="1" si="27"/>
        <v>852.88426114661161</v>
      </c>
    </row>
    <row r="114" spans="1:16" x14ac:dyDescent="0.25">
      <c r="A114" s="36" t="s">
        <v>187</v>
      </c>
      <c r="B114" s="37" t="str">
        <f t="shared" ref="B114:B118" si="32">+B113</f>
        <v>Obras Mecánicas de Válvula de Acero de 8'' de Acero de 50 bar de tipo Bola</v>
      </c>
      <c r="E114" s="34">
        <f ca="1">SUMIF(Subpartidas!$B$5:$G$352,Subpresupuesto!K114,Subpartidas!$G$5:$G$352)*N114</f>
        <v>16.97114991080273</v>
      </c>
      <c r="F114" s="34">
        <f ca="1">SUMIF(Subpartidas!$B$5:$H$352,Subpresupuesto!K114,Subpartidas!$H$5:$H$352)*N114</f>
        <v>50</v>
      </c>
      <c r="G114" s="34">
        <f ca="1">SUMIF(Subpartidas!$B$5:$I$352,Subpresupuesto!K114,Subpartidas!$I$5:$I$352)*N114</f>
        <v>0.50913449732408189</v>
      </c>
      <c r="H114" s="34">
        <f ca="1">SUMIF(Subpartidas!$B$5:$J$352,Subpresupuesto!K114,Subpartidas!$J$5:$J$352)*N114</f>
        <v>0</v>
      </c>
      <c r="I114" s="37" t="s">
        <v>180</v>
      </c>
      <c r="J114" s="36" t="e">
        <f t="shared" si="31"/>
        <v>#REF!</v>
      </c>
      <c r="K114" s="77" t="s">
        <v>261</v>
      </c>
      <c r="L114" s="39" t="s">
        <v>31</v>
      </c>
      <c r="N114" s="40">
        <v>1</v>
      </c>
      <c r="O114" s="34">
        <f ca="1">SUMIF(Subpartidas!$B$5:$F$352,Subpresupuesto!K114,Subpartidas!$F$5:$F$352)</f>
        <v>67.480284408126806</v>
      </c>
      <c r="P114" s="90">
        <f t="shared" ca="1" si="27"/>
        <v>67.480284408126806</v>
      </c>
    </row>
    <row r="115" spans="1:16" x14ac:dyDescent="0.25">
      <c r="A115" s="36" t="s">
        <v>187</v>
      </c>
      <c r="B115" s="37" t="str">
        <f t="shared" si="32"/>
        <v>Obras Mecánicas de Válvula de Acero de 8'' de Acero de 50 bar de tipo Bola</v>
      </c>
      <c r="E115" s="34">
        <f ca="1">SUMIF(Subpartidas!$B$5:$G$352,Subpresupuesto!K115,Subpartidas!$G$5:$G$352)*N115</f>
        <v>25.456724866204098</v>
      </c>
      <c r="F115" s="34">
        <f ca="1">SUMIF(Subpartidas!$B$5:$H$352,Subpresupuesto!K115,Subpartidas!$H$5:$H$352)*N115</f>
        <v>80</v>
      </c>
      <c r="G115" s="34">
        <f ca="1">SUMIF(Subpartidas!$B$5:$I$352,Subpresupuesto!K115,Subpartidas!$I$5:$I$352)*N115</f>
        <v>0.76370174598612295</v>
      </c>
      <c r="H115" s="34">
        <f ca="1">SUMIF(Subpartidas!$B$5:$J$352,Subpresupuesto!K115,Subpartidas!$J$5:$J$352)*N115</f>
        <v>0</v>
      </c>
      <c r="I115" s="37" t="s">
        <v>180</v>
      </c>
      <c r="J115" s="37" t="e">
        <f t="shared" si="31"/>
        <v>#REF!</v>
      </c>
      <c r="K115" s="77" t="s">
        <v>306</v>
      </c>
      <c r="L115" s="39" t="s">
        <v>31</v>
      </c>
      <c r="N115" s="40">
        <v>1</v>
      </c>
      <c r="O115" s="34">
        <f ca="1">SUMIF(Subpartidas!$B$5:$F$352,Subpresupuesto!K115,Subpartidas!$F$5:$F$352)</f>
        <v>106.22042661219022</v>
      </c>
      <c r="P115" s="90">
        <f t="shared" ca="1" si="27"/>
        <v>106.22042661219022</v>
      </c>
    </row>
    <row r="116" spans="1:16" x14ac:dyDescent="0.25">
      <c r="A116" s="36" t="s">
        <v>187</v>
      </c>
      <c r="B116" s="37" t="str">
        <f t="shared" si="32"/>
        <v>Obras Mecánicas de Válvula de Acero de 8'' de Acero de 50 bar de tipo Bola</v>
      </c>
      <c r="C116" s="38"/>
      <c r="D116" s="29"/>
      <c r="E116" s="34">
        <f ca="1">SUMIF(Subpartidas!$B$5:$G$352,Subpresupuesto!K116,Subpartidas!$G$5:$G$352)*N116</f>
        <v>10.701333882497721</v>
      </c>
      <c r="F116" s="34">
        <f ca="1">SUMIF(Subpartidas!$B$5:$H$352,Subpresupuesto!K116,Subpartidas!$H$5:$H$352)*N116</f>
        <v>27.5</v>
      </c>
      <c r="G116" s="34">
        <f ca="1">SUMIF(Subpartidas!$B$5:$I$352,Subpresupuesto!K116,Subpartidas!$I$5:$I$352)*N116</f>
        <v>0.32104001647493163</v>
      </c>
      <c r="H116" s="34">
        <f ca="1">SUMIF(Subpartidas!$B$5:$J$352,Subpresupuesto!K116,Subpartidas!$J$5:$J$352)*N116</f>
        <v>0</v>
      </c>
      <c r="I116" s="37" t="s">
        <v>180</v>
      </c>
      <c r="J116" s="37" t="e">
        <f t="shared" si="31"/>
        <v>#REF!</v>
      </c>
      <c r="K116" s="77" t="s">
        <v>263</v>
      </c>
      <c r="L116" s="39" t="s">
        <v>31</v>
      </c>
      <c r="N116" s="40">
        <v>1</v>
      </c>
      <c r="O116" s="34">
        <f ca="1">SUMIF(Subpartidas!$B$5:$F$352,Subpresupuesto!K116,Subpartidas!$F$5:$F$352)</f>
        <v>38.522373898972653</v>
      </c>
      <c r="P116" s="90">
        <f t="shared" ca="1" si="27"/>
        <v>38.522373898972653</v>
      </c>
    </row>
    <row r="117" spans="1:16" x14ac:dyDescent="0.25">
      <c r="A117" s="36" t="s">
        <v>187</v>
      </c>
      <c r="B117" s="37" t="str">
        <f t="shared" si="32"/>
        <v>Obras Mecánicas de Válvula de Acero de 8'' de Acero de 50 bar de tipo Bola</v>
      </c>
      <c r="E117" s="34">
        <f ca="1">SUMIF(Subpartidas!$B$5:$G$352,Subpresupuesto!K117,Subpartidas!$G$5:$G$352)*N117</f>
        <v>36.178442218581139</v>
      </c>
      <c r="F117" s="34">
        <f ca="1">SUMIF(Subpartidas!$B$5:$H$352,Subpresupuesto!K117,Subpartidas!$H$5:$H$352)*N117</f>
        <v>3498.5</v>
      </c>
      <c r="G117" s="34">
        <f ca="1">SUMIF(Subpartidas!$B$5:$I$352,Subpresupuesto!K117,Subpartidas!$I$5:$I$352)*N117</f>
        <v>1.0853532665574341</v>
      </c>
      <c r="H117" s="34">
        <f ca="1">SUMIF(Subpartidas!$B$5:$J$352,Subpresupuesto!K117,Subpartidas!$J$5:$J$352)*N117</f>
        <v>0</v>
      </c>
      <c r="I117" s="37" t="s">
        <v>180</v>
      </c>
      <c r="J117" s="36"/>
      <c r="K117" s="77" t="s">
        <v>275</v>
      </c>
      <c r="L117" s="39" t="s">
        <v>31</v>
      </c>
      <c r="N117" s="40">
        <v>1</v>
      </c>
      <c r="O117" s="34">
        <f ca="1">SUMIF(Subpartidas!$B$5:$F$352,Subpresupuesto!K117,Subpartidas!$F$5:$F$352)</f>
        <v>3535.7637954851384</v>
      </c>
      <c r="P117" s="90">
        <f t="shared" ca="1" si="27"/>
        <v>3535.7637954851384</v>
      </c>
    </row>
    <row r="118" spans="1:16" x14ac:dyDescent="0.25">
      <c r="A118" s="36" t="s">
        <v>187</v>
      </c>
      <c r="B118" s="37" t="str">
        <f t="shared" si="32"/>
        <v>Obras Mecánicas de Válvula de Acero de 8'' de Acero de 50 bar de tipo Bola</v>
      </c>
      <c r="E118" s="34">
        <f ca="1">SUMIF(Subpartidas!$B$5:$G$352,Subpresupuesto!K118,Subpartidas!$G$5:$G$352)*N118</f>
        <v>150.54342731060285</v>
      </c>
      <c r="F118" s="34">
        <f ca="1">SUMIF(Subpartidas!$B$5:$H$352,Subpresupuesto!K118,Subpartidas!$H$5:$H$352)*N118</f>
        <v>93.161904761904765</v>
      </c>
      <c r="G118" s="34">
        <f ca="1">SUMIF(Subpartidas!$B$5:$I$352,Subpresupuesto!K118,Subpartidas!$I$5:$I$352)*N118</f>
        <v>14.309953612968879</v>
      </c>
      <c r="H118" s="34">
        <f ca="1">SUMIF(Subpartidas!$B$5:$J$352,Subpresupuesto!K118,Subpartidas!$J$5:$J$352)*N118</f>
        <v>0</v>
      </c>
      <c r="I118" s="37" t="s">
        <v>180</v>
      </c>
      <c r="J118" s="36" t="e">
        <f>+J107</f>
        <v>#REF!</v>
      </c>
      <c r="K118" s="77" t="s">
        <v>272</v>
      </c>
      <c r="L118" s="39" t="s">
        <v>31</v>
      </c>
      <c r="N118" s="40">
        <v>2</v>
      </c>
      <c r="O118" s="34">
        <f ca="1">SUMIF(Subpartidas!$B$5:$F$352,Subpresupuesto!K118,Subpartidas!$F$5:$F$352)</f>
        <v>129.00764284273825</v>
      </c>
      <c r="P118" s="90">
        <f t="shared" ca="1" si="27"/>
        <v>258.0152856854765</v>
      </c>
    </row>
    <row r="119" spans="1:16" x14ac:dyDescent="0.25">
      <c r="A119" s="36" t="s">
        <v>161</v>
      </c>
      <c r="B119" s="37" t="str">
        <f>+'Resumen Presupuesto'!C45</f>
        <v>Obras Civiles de Válvula de Acero de 10'' de Acero de 19 bar de tipo Bola</v>
      </c>
      <c r="C119" s="38" t="s">
        <v>1</v>
      </c>
      <c r="D119" s="29">
        <f ca="1">+SUMIFS($P$8:$P$269,$B$8:$B$269,B119,$I$8:$I$269,$I$119)</f>
        <v>813.14659308969033</v>
      </c>
      <c r="E119" s="34">
        <f ca="1">SUMIF(Subpartidas!$B$5:$G$352,Subpresupuesto!K119,Subpartidas!$G$5:$G$352)*N119</f>
        <v>10.973785832907984</v>
      </c>
      <c r="F119" s="34">
        <f ca="1">SUMIF(Subpartidas!$B$5:$H$352,Subpresupuesto!K119,Subpartidas!$H$5:$H$352)*N119</f>
        <v>2.94</v>
      </c>
      <c r="G119" s="34">
        <f ca="1">SUMIF(Subpartidas!$B$5:$I$352,Subpresupuesto!K119,Subpartidas!$I$5:$I$352)*N119</f>
        <v>47.908357498723952</v>
      </c>
      <c r="H119" s="34">
        <f ca="1">SUMIF(Subpartidas!$B$5:$J$352,Subpresupuesto!K119,Subpartidas!$J$5:$J$352)*N119</f>
        <v>0</v>
      </c>
      <c r="I119" s="37" t="s">
        <v>180</v>
      </c>
      <c r="J119" s="36" t="e">
        <f>+#REF!</f>
        <v>#REF!</v>
      </c>
      <c r="K119" s="77" t="s">
        <v>254</v>
      </c>
      <c r="L119" s="39" t="s">
        <v>14</v>
      </c>
      <c r="N119" s="40">
        <v>14.7</v>
      </c>
      <c r="O119" s="34">
        <f ca="1">SUMIF(Subpartidas!$B$5:$F$352,Subpresupuesto!K119,Subpartidas!$F$5:$F$352)</f>
        <v>4.205587981743669</v>
      </c>
      <c r="P119" s="90">
        <f t="shared" ca="1" si="27"/>
        <v>61.822143331631928</v>
      </c>
    </row>
    <row r="120" spans="1:16" x14ac:dyDescent="0.25">
      <c r="A120" s="36" t="s">
        <v>161</v>
      </c>
      <c r="B120" s="37" t="str">
        <f>+B119</f>
        <v>Obras Civiles de Válvula de Acero de 10'' de Acero de 19 bar de tipo Bola</v>
      </c>
      <c r="E120" s="34">
        <f ca="1">SUMIF(Subpartidas!$B$5:$G$352,Subpresupuesto!K120,Subpartidas!$G$5:$G$352)*N120</f>
        <v>11.434137392791881</v>
      </c>
      <c r="F120" s="34">
        <f ca="1">SUMIF(Subpartidas!$B$5:$H$352,Subpresupuesto!K120,Subpartidas!$H$5:$H$352)*N120</f>
        <v>3.6760000000000002</v>
      </c>
      <c r="G120" s="34">
        <f ca="1">SUMIF(Subpartidas!$B$5:$I$352,Subpresupuesto!K120,Subpartidas!$I$5:$I$352)*N120</f>
        <v>91.379605829169293</v>
      </c>
      <c r="H120" s="34">
        <f ca="1">SUMIF(Subpartidas!$B$5:$J$352,Subpresupuesto!K120,Subpartidas!$J$5:$J$352)*N120</f>
        <v>0</v>
      </c>
      <c r="I120" s="37" t="s">
        <v>180</v>
      </c>
      <c r="J120" s="36" t="e">
        <f>+#REF!</f>
        <v>#REF!</v>
      </c>
      <c r="K120" s="77" t="s">
        <v>255</v>
      </c>
      <c r="L120" s="39" t="s">
        <v>14</v>
      </c>
      <c r="N120" s="40">
        <v>18.38</v>
      </c>
      <c r="O120" s="34">
        <f ca="1">SUMIF(Subpartidas!$B$5:$F$352,Subpresupuesto!K120,Subpartidas!$F$5:$F$352)</f>
        <v>5.7937836355800423</v>
      </c>
      <c r="P120" s="90">
        <f t="shared" ca="1" si="27"/>
        <v>106.48974322196118</v>
      </c>
    </row>
    <row r="121" spans="1:16" x14ac:dyDescent="0.25">
      <c r="A121" s="36" t="s">
        <v>161</v>
      </c>
      <c r="B121" s="37" t="str">
        <f t="shared" ref="B121:B122" si="33">+B120</f>
        <v>Obras Civiles de Válvula de Acero de 10'' de Acero de 19 bar de tipo Bola</v>
      </c>
      <c r="E121" s="34">
        <f ca="1">SUMIF(Subpartidas!$B$5:$G$352,Subpresupuesto!K121,Subpartidas!$G$5:$G$352)*N121</f>
        <v>63.016999384822057</v>
      </c>
      <c r="F121" s="34">
        <f ca="1">SUMIF(Subpartidas!$B$5:$H$352,Subpresupuesto!K121,Subpartidas!$H$5:$H$352)*N121</f>
        <v>448.26052812500006</v>
      </c>
      <c r="G121" s="34">
        <f ca="1">SUMIF(Subpartidas!$B$5:$I$352,Subpresupuesto!K121,Subpartidas!$I$5:$I$352)*N121</f>
        <v>1.8905099815446613</v>
      </c>
      <c r="H121" s="34">
        <f ca="1">SUMIF(Subpartidas!$B$5:$J$352,Subpresupuesto!K121,Subpartidas!$J$5:$J$352)*N121</f>
        <v>0</v>
      </c>
      <c r="I121" s="37" t="s">
        <v>180</v>
      </c>
      <c r="J121" s="36" t="e">
        <f>+#REF!</f>
        <v>#REF!</v>
      </c>
      <c r="K121" s="77" t="s">
        <v>256</v>
      </c>
      <c r="L121" s="39" t="s">
        <v>31</v>
      </c>
      <c r="N121" s="40">
        <v>1.5</v>
      </c>
      <c r="O121" s="34">
        <f ca="1">SUMIF(Subpartidas!$B$5:$F$352,Subpresupuesto!K121,Subpartidas!$F$5:$F$352)</f>
        <v>342.11202499424451</v>
      </c>
      <c r="P121" s="90">
        <f t="shared" ca="1" si="27"/>
        <v>513.1680374913667</v>
      </c>
    </row>
    <row r="122" spans="1:16" x14ac:dyDescent="0.25">
      <c r="A122" s="94" t="s">
        <v>161</v>
      </c>
      <c r="B122" s="37" t="str">
        <f t="shared" si="33"/>
        <v>Obras Civiles de Válvula de Acero de 10'' de Acero de 19 bar de tipo Bola</v>
      </c>
      <c r="E122" s="34">
        <f ca="1">SUMIF(Subpartidas!$B$5:$G$352,Subpresupuesto!K122,Subpartidas!$G$5:$G$352)*N122</f>
        <v>79.773465091971403</v>
      </c>
      <c r="F122" s="34">
        <f ca="1">SUMIF(Subpartidas!$B$5:$H$352,Subpresupuesto!K122,Subpartidas!$H$5:$H$352)*N122</f>
        <v>49.5</v>
      </c>
      <c r="G122" s="34">
        <f ca="1">SUMIF(Subpartidas!$B$5:$I$352,Subpresupuesto!K122,Subpartidas!$I$5:$I$352)*N122</f>
        <v>2.393203952759142</v>
      </c>
      <c r="H122" s="34">
        <f ca="1">SUMIF(Subpartidas!$B$5:$J$352,Subpresupuesto!K122,Subpartidas!$J$5:$J$352)*N122</f>
        <v>0</v>
      </c>
      <c r="I122" s="37" t="s">
        <v>180</v>
      </c>
      <c r="J122" s="36" t="e">
        <f>+#REF!</f>
        <v>#REF!</v>
      </c>
      <c r="K122" s="77" t="s">
        <v>258</v>
      </c>
      <c r="L122" s="39" t="s">
        <v>35</v>
      </c>
      <c r="N122" s="40">
        <v>9.4499999999999993</v>
      </c>
      <c r="O122" s="34">
        <f ca="1">SUMIF(Subpartidas!$B$5:$F$352,Subpresupuesto!K122,Subpartidas!$F$5:$F$352)</f>
        <v>13.932980851294237</v>
      </c>
      <c r="P122" s="90">
        <f t="shared" ca="1" si="27"/>
        <v>131.66666904473053</v>
      </c>
    </row>
    <row r="123" spans="1:16" x14ac:dyDescent="0.25">
      <c r="A123" s="36" t="s">
        <v>161</v>
      </c>
      <c r="B123" s="37" t="str">
        <f>+'Resumen Presupuesto'!C46</f>
        <v>Obras Mecánicas de Válvula de Acero de 10'' de Acero de 19 bar de tipo Bola</v>
      </c>
      <c r="C123" s="38" t="s">
        <v>30</v>
      </c>
      <c r="D123" s="29">
        <f ca="1">+SUMIFS($P$8:$P$269,$B$8:$B$269,B123,$I$8:$I$269,$I$123)</f>
        <v>5232.1568999669917</v>
      </c>
      <c r="E123" s="34">
        <f ca="1">SUMIF(Subpartidas!$B$5:$G$352,Subpresupuesto!K123,Subpartidas!$G$5:$G$352)*N123</f>
        <v>15.828068470629248</v>
      </c>
      <c r="F123" s="34">
        <f ca="1">SUMIF(Subpartidas!$B$5:$H$352,Subpresupuesto!K123,Subpartidas!$H$5:$H$352)*N123</f>
        <v>250</v>
      </c>
      <c r="G123" s="34">
        <f ca="1">SUMIF(Subpartidas!$B$5:$I$352,Subpresupuesto!K123,Subpartidas!$I$5:$I$352)*N123</f>
        <v>0.47484205411887742</v>
      </c>
      <c r="H123" s="34">
        <f ca="1">SUMIF(Subpartidas!$B$5:$J$352,Subpresupuesto!K123,Subpartidas!$J$5:$J$352)*N123</f>
        <v>0</v>
      </c>
      <c r="I123" s="37" t="s">
        <v>180</v>
      </c>
      <c r="J123" s="36" t="e">
        <f>+#REF!</f>
        <v>#REF!</v>
      </c>
      <c r="K123" s="77" t="s">
        <v>259</v>
      </c>
      <c r="L123" s="39" t="s">
        <v>31</v>
      </c>
      <c r="N123" s="40">
        <v>1</v>
      </c>
      <c r="O123" s="34">
        <f ca="1">SUMIF(Subpartidas!$B$5:$F$352,Subpresupuesto!K123,Subpartidas!$F$5:$F$352)</f>
        <v>266.30291052474814</v>
      </c>
      <c r="P123" s="90">
        <f t="shared" ca="1" si="27"/>
        <v>266.30291052474814</v>
      </c>
    </row>
    <row r="124" spans="1:16" x14ac:dyDescent="0.25">
      <c r="A124" s="36" t="s">
        <v>161</v>
      </c>
      <c r="B124" s="37" t="str">
        <f>+B123</f>
        <v>Obras Mecánicas de Válvula de Acero de 10'' de Acero de 19 bar de tipo Bola</v>
      </c>
      <c r="E124" s="34">
        <f ca="1">SUMIF(Subpartidas!$B$5:$G$352,Subpresupuesto!K124,Subpartidas!$G$5:$G$352)*N124</f>
        <v>63.31227388251699</v>
      </c>
      <c r="F124" s="34">
        <f ca="1">SUMIF(Subpartidas!$B$5:$H$352,Subpresupuesto!K124,Subpartidas!$H$5:$H$352)*N124</f>
        <v>784</v>
      </c>
      <c r="G124" s="34">
        <f ca="1">SUMIF(Subpartidas!$B$5:$I$352,Subpresupuesto!K124,Subpartidas!$I$5:$I$352)*N124</f>
        <v>5.5719872640945578</v>
      </c>
      <c r="H124" s="34">
        <f ca="1">SUMIF(Subpartidas!$B$5:$J$352,Subpresupuesto!K124,Subpartidas!$J$5:$J$352)*N124</f>
        <v>0</v>
      </c>
      <c r="I124" s="37" t="s">
        <v>180</v>
      </c>
      <c r="J124" s="36" t="e">
        <f>+#REF!</f>
        <v>#REF!</v>
      </c>
      <c r="K124" s="77" t="s">
        <v>260</v>
      </c>
      <c r="L124" s="39" t="s">
        <v>31</v>
      </c>
      <c r="N124" s="40">
        <v>2</v>
      </c>
      <c r="O124" s="34">
        <f ca="1">SUMIF(Subpartidas!$B$5:$F$352,Subpresupuesto!K124,Subpartidas!$F$5:$F$352)</f>
        <v>426.4421305733058</v>
      </c>
      <c r="P124" s="90">
        <f t="shared" ref="P124:P129" ca="1" si="34">+N124*O124</f>
        <v>852.88426114661161</v>
      </c>
    </row>
    <row r="125" spans="1:16" x14ac:dyDescent="0.25">
      <c r="A125" s="36" t="s">
        <v>161</v>
      </c>
      <c r="B125" s="37" t="str">
        <f t="shared" ref="B125:B129" si="35">+B124</f>
        <v>Obras Mecánicas de Válvula de Acero de 10'' de Acero de 19 bar de tipo Bola</v>
      </c>
      <c r="E125" s="34">
        <f ca="1">SUMIF(Subpartidas!$B$5:$G$352,Subpresupuesto!K125,Subpartidas!$G$5:$G$352)*N125</f>
        <v>16.97114991080273</v>
      </c>
      <c r="F125" s="34">
        <f ca="1">SUMIF(Subpartidas!$B$5:$H$352,Subpresupuesto!K125,Subpartidas!$H$5:$H$352)*N125</f>
        <v>50</v>
      </c>
      <c r="G125" s="34">
        <f ca="1">SUMIF(Subpartidas!$B$5:$I$352,Subpresupuesto!K125,Subpartidas!$I$5:$I$352)*N125</f>
        <v>0.50913449732408189</v>
      </c>
      <c r="H125" s="34">
        <f ca="1">SUMIF(Subpartidas!$B$5:$J$352,Subpresupuesto!K125,Subpartidas!$J$5:$J$352)*N125</f>
        <v>0</v>
      </c>
      <c r="I125" s="37" t="s">
        <v>180</v>
      </c>
      <c r="J125" s="36" t="e">
        <f>+#REF!</f>
        <v>#REF!</v>
      </c>
      <c r="K125" s="77" t="s">
        <v>261</v>
      </c>
      <c r="L125" s="39" t="s">
        <v>31</v>
      </c>
      <c r="N125" s="40">
        <v>1</v>
      </c>
      <c r="O125" s="34">
        <f ca="1">SUMIF(Subpartidas!$B$5:$F$352,Subpresupuesto!K125,Subpartidas!$F$5:$F$352)</f>
        <v>67.480284408126806</v>
      </c>
      <c r="P125" s="90">
        <f t="shared" ca="1" si="34"/>
        <v>67.480284408126806</v>
      </c>
    </row>
    <row r="126" spans="1:16" x14ac:dyDescent="0.25">
      <c r="A126" s="94" t="s">
        <v>161</v>
      </c>
      <c r="B126" s="37" t="str">
        <f t="shared" si="35"/>
        <v>Obras Mecánicas de Válvula de Acero de 10'' de Acero de 19 bar de tipo Bola</v>
      </c>
      <c r="E126" s="34">
        <f ca="1">SUMIF(Subpartidas!$B$5:$G$352,Subpresupuesto!K126,Subpartidas!$G$5:$G$352)*N126</f>
        <v>25.456724866204098</v>
      </c>
      <c r="F126" s="34">
        <f ca="1">SUMIF(Subpartidas!$B$5:$H$352,Subpresupuesto!K126,Subpartidas!$H$5:$H$352)*N126</f>
        <v>125</v>
      </c>
      <c r="G126" s="34">
        <f ca="1">SUMIF(Subpartidas!$B$5:$I$352,Subpresupuesto!K126,Subpartidas!$I$5:$I$352)*N126</f>
        <v>0.76370174598612295</v>
      </c>
      <c r="H126" s="34">
        <f ca="1">SUMIF(Subpartidas!$B$5:$J$352,Subpresupuesto!K126,Subpartidas!$J$5:$J$352)*N126</f>
        <v>0</v>
      </c>
      <c r="I126" s="37" t="s">
        <v>180</v>
      </c>
      <c r="J126" s="37" t="e">
        <f>+#REF!</f>
        <v>#REF!</v>
      </c>
      <c r="K126" s="77" t="s">
        <v>307</v>
      </c>
      <c r="L126" s="39" t="s">
        <v>31</v>
      </c>
      <c r="N126" s="40">
        <v>1</v>
      </c>
      <c r="O126" s="34">
        <f ca="1">SUMIF(Subpartidas!$B$5:$F$352,Subpresupuesto!K126,Subpartidas!$F$5:$F$352)</f>
        <v>151.22042661219021</v>
      </c>
      <c r="P126" s="90">
        <f t="shared" ca="1" si="34"/>
        <v>151.22042661219021</v>
      </c>
    </row>
    <row r="127" spans="1:16" x14ac:dyDescent="0.25">
      <c r="A127" s="94" t="s">
        <v>161</v>
      </c>
      <c r="B127" s="37" t="str">
        <f t="shared" si="35"/>
        <v>Obras Mecánicas de Válvula de Acero de 10'' de Acero de 19 bar de tipo Bola</v>
      </c>
      <c r="C127" s="38"/>
      <c r="D127" s="29"/>
      <c r="E127" s="34">
        <f ca="1">SUMIF(Subpartidas!$B$5:$G$352,Subpresupuesto!K127,Subpartidas!$G$5:$G$352)*N127</f>
        <v>10.701333882497721</v>
      </c>
      <c r="F127" s="34">
        <f ca="1">SUMIF(Subpartidas!$B$5:$H$352,Subpresupuesto!K127,Subpartidas!$H$5:$H$352)*N127</f>
        <v>27.5</v>
      </c>
      <c r="G127" s="34">
        <f ca="1">SUMIF(Subpartidas!$B$5:$I$352,Subpresupuesto!K127,Subpartidas!$I$5:$I$352)*N127</f>
        <v>0.32104001647493163</v>
      </c>
      <c r="H127" s="34">
        <f ca="1">SUMIF(Subpartidas!$B$5:$J$352,Subpresupuesto!K127,Subpartidas!$J$5:$J$352)*N127</f>
        <v>0</v>
      </c>
      <c r="I127" s="37" t="s">
        <v>180</v>
      </c>
      <c r="J127" s="37" t="e">
        <f>+#REF!</f>
        <v>#REF!</v>
      </c>
      <c r="K127" s="77" t="s">
        <v>263</v>
      </c>
      <c r="L127" s="39" t="s">
        <v>31</v>
      </c>
      <c r="N127" s="40">
        <v>1</v>
      </c>
      <c r="O127" s="34">
        <f ca="1">SUMIF(Subpartidas!$B$5:$F$352,Subpresupuesto!K127,Subpartidas!$F$5:$F$352)</f>
        <v>38.522373898972653</v>
      </c>
      <c r="P127" s="90">
        <f t="shared" ca="1" si="34"/>
        <v>38.522373898972653</v>
      </c>
    </row>
    <row r="128" spans="1:16" x14ac:dyDescent="0.25">
      <c r="A128" s="36" t="s">
        <v>161</v>
      </c>
      <c r="B128" s="37" t="str">
        <f t="shared" si="35"/>
        <v>Obras Mecánicas de Válvula de Acero de 10'' de Acero de 19 bar de tipo Bola</v>
      </c>
      <c r="E128" s="34">
        <f ca="1">SUMIF(Subpartidas!$B$5:$G$352,Subpresupuesto!K128,Subpartidas!$G$5:$G$352)*N128</f>
        <v>46.341123971714254</v>
      </c>
      <c r="F128" s="34">
        <f ca="1">SUMIF(Subpartidas!$B$5:$H$352,Subpresupuesto!K128,Subpartidas!$H$5:$H$352)*N128</f>
        <v>3550</v>
      </c>
      <c r="G128" s="34">
        <f ca="1">SUMIF(Subpartidas!$B$5:$I$352,Subpresupuesto!K128,Subpartidas!$I$5:$I$352)*N128</f>
        <v>1.3902337191514276</v>
      </c>
      <c r="H128" s="34">
        <f ca="1">SUMIF(Subpartidas!$B$5:$J$352,Subpresupuesto!K128,Subpartidas!$J$5:$J$352)*N128</f>
        <v>0</v>
      </c>
      <c r="I128" s="37" t="s">
        <v>180</v>
      </c>
      <c r="J128" s="36" t="e">
        <f>+#REF!</f>
        <v>#REF!</v>
      </c>
      <c r="K128" s="77" t="s">
        <v>276</v>
      </c>
      <c r="L128" s="39" t="s">
        <v>31</v>
      </c>
      <c r="N128" s="40">
        <v>1</v>
      </c>
      <c r="O128" s="34">
        <f ca="1">SUMIF(Subpartidas!$B$5:$F$352,Subpresupuesto!K128,Subpartidas!$F$5:$F$352)</f>
        <v>3597.7313576908659</v>
      </c>
      <c r="P128" s="90">
        <f t="shared" ca="1" si="34"/>
        <v>3597.7313576908659</v>
      </c>
    </row>
    <row r="129" spans="1:16" x14ac:dyDescent="0.25">
      <c r="A129" s="36" t="s">
        <v>161</v>
      </c>
      <c r="B129" s="37" t="str">
        <f t="shared" si="35"/>
        <v>Obras Mecánicas de Válvula de Acero de 10'' de Acero de 19 bar de tipo Bola</v>
      </c>
      <c r="E129" s="34">
        <f ca="1">SUMIF(Subpartidas!$B$5:$G$352,Subpresupuesto!K129,Subpartidas!$G$5:$G$352)*N129</f>
        <v>150.54342731060285</v>
      </c>
      <c r="F129" s="34">
        <f ca="1">SUMIF(Subpartidas!$B$5:$H$352,Subpresupuesto!K129,Subpartidas!$H$5:$H$352)*N129</f>
        <v>93.161904761904765</v>
      </c>
      <c r="G129" s="34">
        <f ca="1">SUMIF(Subpartidas!$B$5:$I$352,Subpresupuesto!K129,Subpartidas!$I$5:$I$352)*N129</f>
        <v>14.309953612968879</v>
      </c>
      <c r="H129" s="34">
        <f ca="1">SUMIF(Subpartidas!$B$5:$J$352,Subpresupuesto!K129,Subpartidas!$J$5:$J$352)*N129</f>
        <v>0</v>
      </c>
      <c r="I129" s="37" t="s">
        <v>180</v>
      </c>
      <c r="J129" s="36" t="e">
        <f>+#REF!</f>
        <v>#REF!</v>
      </c>
      <c r="K129" s="77" t="s">
        <v>272</v>
      </c>
      <c r="L129" s="39" t="s">
        <v>31</v>
      </c>
      <c r="N129" s="40">
        <v>2</v>
      </c>
      <c r="O129" s="34">
        <f ca="1">SUMIF(Subpartidas!$B$5:$F$352,Subpresupuesto!K129,Subpartidas!$F$5:$F$352)</f>
        <v>129.00764284273825</v>
      </c>
      <c r="P129" s="90">
        <f t="shared" ca="1" si="34"/>
        <v>258.0152856854765</v>
      </c>
    </row>
    <row r="130" spans="1:16" x14ac:dyDescent="0.25">
      <c r="A130" s="36" t="s">
        <v>161</v>
      </c>
      <c r="B130" s="37" t="str">
        <f>+'Resumen Presupuesto'!C50</f>
        <v>Obras Civiles de Válvula de Acero de 12'' de Acero de 19 bar de tipo Bola</v>
      </c>
      <c r="C130" s="38" t="s">
        <v>1</v>
      </c>
      <c r="D130" s="29">
        <f ca="1">+SUMIFS($P$8:$P$269,$B$8:$B$269,B130,$I$8:$I$269,$I$119)</f>
        <v>960.23561698536855</v>
      </c>
      <c r="E130" s="34">
        <f ca="1">SUMIF(Subpartidas!$B$5:$G$352,Subpresupuesto!K130,Subpartidas!$G$5:$G$352)*N130</f>
        <v>13.138682357767383</v>
      </c>
      <c r="F130" s="34">
        <f ca="1">SUMIF(Subpartidas!$B$5:$H$352,Subpresupuesto!K130,Subpartidas!$H$5:$H$352)*N130</f>
        <v>3.5200000000000005</v>
      </c>
      <c r="G130" s="34">
        <f ca="1">SUMIF(Subpartidas!$B$5:$I$352,Subpresupuesto!K130,Subpartidas!$I$5:$I$352)*N130</f>
        <v>57.359666120921197</v>
      </c>
      <c r="H130" s="34">
        <f ca="1">SUMIF(Subpartidas!$B$5:$J$352,Subpresupuesto!K130,Subpartidas!$J$5:$J$352)*N130</f>
        <v>0</v>
      </c>
      <c r="I130" s="37" t="s">
        <v>180</v>
      </c>
      <c r="J130" s="36" t="e">
        <f>+#REF!</f>
        <v>#REF!</v>
      </c>
      <c r="K130" s="77" t="s">
        <v>254</v>
      </c>
      <c r="L130" s="39" t="s">
        <v>14</v>
      </c>
      <c r="N130" s="40">
        <v>17.600000000000001</v>
      </c>
      <c r="O130" s="34">
        <f ca="1">SUMIF(Subpartidas!$B$5:$F$352,Subpresupuesto!K130,Subpartidas!$F$5:$F$352)</f>
        <v>4.205587981743669</v>
      </c>
      <c r="P130" s="90">
        <f t="shared" ref="P130:P140" ca="1" si="36">+N130*O130</f>
        <v>74.01834847868858</v>
      </c>
    </row>
    <row r="131" spans="1:16" x14ac:dyDescent="0.25">
      <c r="A131" s="36" t="s">
        <v>161</v>
      </c>
      <c r="B131" s="37" t="str">
        <f>+B130</f>
        <v>Obras Civiles de Válvula de Acero de 12'' de Acero de 19 bar de tipo Bola</v>
      </c>
      <c r="E131" s="34">
        <f ca="1">SUMIF(Subpartidas!$B$5:$G$352,Subpresupuesto!K131,Subpartidas!$G$5:$G$352)*N131</f>
        <v>13.686127456007693</v>
      </c>
      <c r="F131" s="34">
        <f ca="1">SUMIF(Subpartidas!$B$5:$H$352,Subpresupuesto!K131,Subpartidas!$H$5:$H$352)*N131</f>
        <v>4.4000000000000004</v>
      </c>
      <c r="G131" s="34">
        <f ca="1">SUMIF(Subpartidas!$B$5:$I$352,Subpresupuesto!K131,Subpartidas!$I$5:$I$352)*N131</f>
        <v>109.37711252675325</v>
      </c>
      <c r="H131" s="34">
        <f ca="1">SUMIF(Subpartidas!$B$5:$J$352,Subpresupuesto!K131,Subpartidas!$J$5:$J$352)*N131</f>
        <v>0</v>
      </c>
      <c r="I131" s="37" t="s">
        <v>180</v>
      </c>
      <c r="J131" s="36" t="e">
        <f>+#REF!</f>
        <v>#REF!</v>
      </c>
      <c r="K131" s="77" t="s">
        <v>255</v>
      </c>
      <c r="L131" s="39" t="s">
        <v>14</v>
      </c>
      <c r="N131" s="40">
        <v>22</v>
      </c>
      <c r="O131" s="34">
        <f ca="1">SUMIF(Subpartidas!$B$5:$F$352,Subpresupuesto!K131,Subpartidas!$F$5:$F$352)</f>
        <v>5.7937836355800423</v>
      </c>
      <c r="P131" s="90">
        <f t="shared" ca="1" si="36"/>
        <v>127.46323998276092</v>
      </c>
    </row>
    <row r="132" spans="1:16" x14ac:dyDescent="0.25">
      <c r="A132" s="36" t="s">
        <v>161</v>
      </c>
      <c r="B132" s="37" t="str">
        <f t="shared" ref="B132:B133" si="37">+B131</f>
        <v>Obras Civiles de Válvula de Acero de 12'' de Acero de 19 bar de tipo Bola</v>
      </c>
      <c r="E132" s="34">
        <f ca="1">SUMIF(Subpartidas!$B$5:$G$352,Subpresupuesto!K132,Subpartidas!$G$5:$G$352)*N132</f>
        <v>75.62039926178646</v>
      </c>
      <c r="F132" s="34">
        <f ca="1">SUMIF(Subpartidas!$B$5:$H$352,Subpresupuesto!K132,Subpartidas!$H$5:$H$352)*N132</f>
        <v>537.91263375000005</v>
      </c>
      <c r="G132" s="34">
        <f ca="1">SUMIF(Subpartidas!$B$5:$I$352,Subpresupuesto!K132,Subpartidas!$I$5:$I$352)*N132</f>
        <v>2.2686119778535936</v>
      </c>
      <c r="H132" s="34">
        <f ca="1">SUMIF(Subpartidas!$B$5:$J$352,Subpresupuesto!K132,Subpartidas!$J$5:$J$352)*N132</f>
        <v>0</v>
      </c>
      <c r="I132" s="37" t="s">
        <v>180</v>
      </c>
      <c r="J132" s="36" t="e">
        <f>+#REF!</f>
        <v>#REF!</v>
      </c>
      <c r="K132" s="77" t="s">
        <v>256</v>
      </c>
      <c r="L132" s="39" t="s">
        <v>31</v>
      </c>
      <c r="N132" s="40">
        <v>1.8</v>
      </c>
      <c r="O132" s="34">
        <f ca="1">SUMIF(Subpartidas!$B$5:$F$352,Subpresupuesto!K132,Subpartidas!$F$5:$F$352)</f>
        <v>342.11202499424451</v>
      </c>
      <c r="P132" s="90">
        <f t="shared" ca="1" si="36"/>
        <v>615.80164498964018</v>
      </c>
    </row>
    <row r="133" spans="1:16" x14ac:dyDescent="0.25">
      <c r="A133" s="94" t="s">
        <v>161</v>
      </c>
      <c r="B133" s="37" t="str">
        <f t="shared" si="37"/>
        <v>Obras Civiles de Válvula de Acero de 12'' de Acero de 19 bar de tipo Bola</v>
      </c>
      <c r="E133" s="34">
        <f ca="1">SUMIF(Subpartidas!$B$5:$G$352,Subpresupuesto!K133,Subpartidas!$G$5:$G$352)*N133</f>
        <v>86.611190671283239</v>
      </c>
      <c r="F133" s="34">
        <f ca="1">SUMIF(Subpartidas!$B$5:$H$352,Subpresupuesto!K133,Subpartidas!$H$5:$H$352)*N133</f>
        <v>53.74285714285714</v>
      </c>
      <c r="G133" s="34">
        <f ca="1">SUMIF(Subpartidas!$B$5:$I$352,Subpresupuesto!K133,Subpartidas!$I$5:$I$352)*N133</f>
        <v>2.5983357201384973</v>
      </c>
      <c r="H133" s="34">
        <f ca="1">SUMIF(Subpartidas!$B$5:$J$352,Subpresupuesto!K133,Subpartidas!$J$5:$J$352)*N133</f>
        <v>0</v>
      </c>
      <c r="I133" s="37" t="s">
        <v>180</v>
      </c>
      <c r="J133" s="36" t="e">
        <f>+#REF!</f>
        <v>#REF!</v>
      </c>
      <c r="K133" s="77" t="s">
        <v>258</v>
      </c>
      <c r="L133" s="39" t="s">
        <v>35</v>
      </c>
      <c r="N133" s="40">
        <v>10.26</v>
      </c>
      <c r="O133" s="34">
        <f ca="1">SUMIF(Subpartidas!$B$5:$F$352,Subpresupuesto!K133,Subpartidas!$F$5:$F$352)</f>
        <v>13.932980851294237</v>
      </c>
      <c r="P133" s="90">
        <f t="shared" ca="1" si="36"/>
        <v>142.95238353427888</v>
      </c>
    </row>
    <row r="134" spans="1:16" x14ac:dyDescent="0.25">
      <c r="A134" s="36" t="s">
        <v>161</v>
      </c>
      <c r="B134" s="37" t="str">
        <f>+'Resumen Presupuesto'!C51</f>
        <v>Obras Mecánicas de Válvula de Acero de 12'' de Acero de 19 bar de tipo Bola</v>
      </c>
      <c r="C134" s="38" t="s">
        <v>30</v>
      </c>
      <c r="D134" s="29">
        <f ca="1">+SUMIFS($P$8:$P$269,$B$8:$B$269,B134,$I$8:$I$269,$I$123)</f>
        <v>7444.5168999669913</v>
      </c>
      <c r="E134" s="34">
        <f ca="1">SUMIF(Subpartidas!$B$5:$G$352,Subpresupuesto!K134,Subpartidas!$G$5:$G$352)*N134</f>
        <v>15.828068470629248</v>
      </c>
      <c r="F134" s="34">
        <f ca="1">SUMIF(Subpartidas!$B$5:$H$352,Subpresupuesto!K134,Subpartidas!$H$5:$H$352)*N134</f>
        <v>250</v>
      </c>
      <c r="G134" s="34">
        <f ca="1">SUMIF(Subpartidas!$B$5:$I$352,Subpresupuesto!K134,Subpartidas!$I$5:$I$352)*N134</f>
        <v>0.47484205411887742</v>
      </c>
      <c r="H134" s="34">
        <f ca="1">SUMIF(Subpartidas!$B$5:$J$352,Subpresupuesto!K134,Subpartidas!$J$5:$J$352)*N134</f>
        <v>0</v>
      </c>
      <c r="I134" s="37" t="s">
        <v>180</v>
      </c>
      <c r="J134" s="36" t="e">
        <f>+#REF!</f>
        <v>#REF!</v>
      </c>
      <c r="K134" s="77" t="s">
        <v>259</v>
      </c>
      <c r="L134" s="39" t="s">
        <v>31</v>
      </c>
      <c r="N134" s="40">
        <v>1</v>
      </c>
      <c r="O134" s="34">
        <f ca="1">SUMIF(Subpartidas!$B$5:$F$352,Subpresupuesto!K134,Subpartidas!$F$5:$F$352)</f>
        <v>266.30291052474814</v>
      </c>
      <c r="P134" s="90">
        <f t="shared" ca="1" si="36"/>
        <v>266.30291052474814</v>
      </c>
    </row>
    <row r="135" spans="1:16" x14ac:dyDescent="0.25">
      <c r="A135" s="36" t="s">
        <v>161</v>
      </c>
      <c r="B135" s="37" t="str">
        <f>+B134</f>
        <v>Obras Mecánicas de Válvula de Acero de 12'' de Acero de 19 bar de tipo Bola</v>
      </c>
      <c r="E135" s="34">
        <f ca="1">SUMIF(Subpartidas!$B$5:$G$352,Subpresupuesto!K135,Subpartidas!$G$5:$G$352)*N135</f>
        <v>63.31227388251699</v>
      </c>
      <c r="F135" s="34">
        <f ca="1">SUMIF(Subpartidas!$B$5:$H$352,Subpresupuesto!K135,Subpartidas!$H$5:$H$352)*N135</f>
        <v>784</v>
      </c>
      <c r="G135" s="34">
        <f ca="1">SUMIF(Subpartidas!$B$5:$I$352,Subpresupuesto!K135,Subpartidas!$I$5:$I$352)*N135</f>
        <v>5.5719872640945578</v>
      </c>
      <c r="H135" s="34">
        <f ca="1">SUMIF(Subpartidas!$B$5:$J$352,Subpresupuesto!K135,Subpartidas!$J$5:$J$352)*N135</f>
        <v>0</v>
      </c>
      <c r="I135" s="37" t="s">
        <v>180</v>
      </c>
      <c r="J135" s="36" t="e">
        <f>+#REF!</f>
        <v>#REF!</v>
      </c>
      <c r="K135" s="77" t="s">
        <v>260</v>
      </c>
      <c r="L135" s="39" t="s">
        <v>31</v>
      </c>
      <c r="N135" s="40">
        <v>2</v>
      </c>
      <c r="O135" s="34">
        <f ca="1">SUMIF(Subpartidas!$B$5:$F$352,Subpresupuesto!K135,Subpartidas!$F$5:$F$352)</f>
        <v>426.4421305733058</v>
      </c>
      <c r="P135" s="90">
        <f t="shared" ca="1" si="36"/>
        <v>852.88426114661161</v>
      </c>
    </row>
    <row r="136" spans="1:16" x14ac:dyDescent="0.25">
      <c r="A136" s="36" t="s">
        <v>161</v>
      </c>
      <c r="B136" s="37" t="str">
        <f t="shared" ref="B136:B140" si="38">+B135</f>
        <v>Obras Mecánicas de Válvula de Acero de 12'' de Acero de 19 bar de tipo Bola</v>
      </c>
      <c r="E136" s="34">
        <f ca="1">SUMIF(Subpartidas!$B$5:$G$352,Subpresupuesto!K136,Subpartidas!$G$5:$G$352)*N136</f>
        <v>16.97114991080273</v>
      </c>
      <c r="F136" s="34">
        <f ca="1">SUMIF(Subpartidas!$B$5:$H$352,Subpresupuesto!K136,Subpartidas!$H$5:$H$352)*N136</f>
        <v>50</v>
      </c>
      <c r="G136" s="34">
        <f ca="1">SUMIF(Subpartidas!$B$5:$I$352,Subpresupuesto!K136,Subpartidas!$I$5:$I$352)*N136</f>
        <v>0.50913449732408189</v>
      </c>
      <c r="H136" s="34">
        <f ca="1">SUMIF(Subpartidas!$B$5:$J$352,Subpresupuesto!K136,Subpartidas!$J$5:$J$352)*N136</f>
        <v>0</v>
      </c>
      <c r="I136" s="37" t="s">
        <v>180</v>
      </c>
      <c r="J136" s="36" t="e">
        <f>+#REF!</f>
        <v>#REF!</v>
      </c>
      <c r="K136" s="77" t="s">
        <v>261</v>
      </c>
      <c r="L136" s="39" t="s">
        <v>31</v>
      </c>
      <c r="N136" s="40">
        <v>1</v>
      </c>
      <c r="O136" s="34">
        <f ca="1">SUMIF(Subpartidas!$B$5:$F$352,Subpresupuesto!K136,Subpartidas!$F$5:$F$352)</f>
        <v>67.480284408126806</v>
      </c>
      <c r="P136" s="90">
        <f t="shared" ca="1" si="36"/>
        <v>67.480284408126806</v>
      </c>
    </row>
    <row r="137" spans="1:16" x14ac:dyDescent="0.25">
      <c r="A137" s="94" t="s">
        <v>161</v>
      </c>
      <c r="B137" s="37" t="str">
        <f t="shared" si="38"/>
        <v>Obras Mecánicas de Válvula de Acero de 12'' de Acero de 19 bar de tipo Bola</v>
      </c>
      <c r="E137" s="34">
        <f ca="1">SUMIF(Subpartidas!$B$5:$G$352,Subpresupuesto!K137,Subpartidas!$G$5:$G$352)*N137</f>
        <v>25.456724866204098</v>
      </c>
      <c r="F137" s="34">
        <f ca="1">SUMIF(Subpartidas!$B$5:$H$352,Subpresupuesto!K137,Subpartidas!$H$5:$H$352)*N137</f>
        <v>150</v>
      </c>
      <c r="G137" s="34">
        <f ca="1">SUMIF(Subpartidas!$B$5:$I$352,Subpresupuesto!K137,Subpartidas!$I$5:$I$352)*N137</f>
        <v>0.76370174598612295</v>
      </c>
      <c r="H137" s="34">
        <f ca="1">SUMIF(Subpartidas!$B$5:$J$352,Subpresupuesto!K137,Subpartidas!$J$5:$J$352)*N137</f>
        <v>0</v>
      </c>
      <c r="I137" s="37" t="s">
        <v>180</v>
      </c>
      <c r="J137" s="37" t="e">
        <f>+#REF!</f>
        <v>#REF!</v>
      </c>
      <c r="K137" s="77" t="s">
        <v>308</v>
      </c>
      <c r="L137" s="39" t="s">
        <v>31</v>
      </c>
      <c r="N137" s="40">
        <v>1</v>
      </c>
      <c r="O137" s="34">
        <f ca="1">SUMIF(Subpartidas!$B$5:$F$352,Subpresupuesto!K137,Subpartidas!$F$5:$F$352)</f>
        <v>176.22042661219021</v>
      </c>
      <c r="P137" s="90">
        <f t="shared" ca="1" si="36"/>
        <v>176.22042661219021</v>
      </c>
    </row>
    <row r="138" spans="1:16" x14ac:dyDescent="0.25">
      <c r="A138" s="94" t="s">
        <v>161</v>
      </c>
      <c r="B138" s="37" t="str">
        <f t="shared" si="38"/>
        <v>Obras Mecánicas de Válvula de Acero de 12'' de Acero de 19 bar de tipo Bola</v>
      </c>
      <c r="C138" s="38"/>
      <c r="D138" s="29"/>
      <c r="E138" s="34">
        <f ca="1">SUMIF(Subpartidas!$B$5:$G$352,Subpresupuesto!K138,Subpartidas!$G$5:$G$352)*N138</f>
        <v>10.701333882497721</v>
      </c>
      <c r="F138" s="34">
        <f ca="1">SUMIF(Subpartidas!$B$5:$H$352,Subpresupuesto!K138,Subpartidas!$H$5:$H$352)*N138</f>
        <v>27.5</v>
      </c>
      <c r="G138" s="34">
        <f ca="1">SUMIF(Subpartidas!$B$5:$I$352,Subpresupuesto!K138,Subpartidas!$I$5:$I$352)*N138</f>
        <v>0.32104001647493163</v>
      </c>
      <c r="H138" s="34">
        <f ca="1">SUMIF(Subpartidas!$B$5:$J$352,Subpresupuesto!K138,Subpartidas!$J$5:$J$352)*N138</f>
        <v>0</v>
      </c>
      <c r="I138" s="37" t="s">
        <v>180</v>
      </c>
      <c r="J138" s="37" t="e">
        <f>+#REF!</f>
        <v>#REF!</v>
      </c>
      <c r="K138" s="77" t="s">
        <v>263</v>
      </c>
      <c r="L138" s="39" t="s">
        <v>31</v>
      </c>
      <c r="N138" s="40">
        <v>1</v>
      </c>
      <c r="O138" s="34">
        <f ca="1">SUMIF(Subpartidas!$B$5:$F$352,Subpresupuesto!K138,Subpartidas!$F$5:$F$352)</f>
        <v>38.522373898972653</v>
      </c>
      <c r="P138" s="90">
        <f t="shared" ca="1" si="36"/>
        <v>38.522373898972653</v>
      </c>
    </row>
    <row r="139" spans="1:16" x14ac:dyDescent="0.25">
      <c r="A139" s="36" t="s">
        <v>161</v>
      </c>
      <c r="B139" s="37" t="str">
        <f t="shared" si="38"/>
        <v>Obras Mecánicas de Válvula de Acero de 12'' de Acero de 19 bar de tipo Bola</v>
      </c>
      <c r="E139" s="34">
        <f ca="1">SUMIF(Subpartidas!$B$5:$G$352,Subpresupuesto!K139,Subpartidas!$G$5:$G$352)*N139</f>
        <v>46.341123971714254</v>
      </c>
      <c r="F139" s="34">
        <f ca="1">SUMIF(Subpartidas!$B$5:$H$352,Subpresupuesto!K139,Subpartidas!$H$5:$H$352)*N139</f>
        <v>5737.36</v>
      </c>
      <c r="G139" s="34">
        <f ca="1">SUMIF(Subpartidas!$B$5:$I$352,Subpresupuesto!K139,Subpartidas!$I$5:$I$352)*N139</f>
        <v>1.3902337191514276</v>
      </c>
      <c r="H139" s="34">
        <f ca="1">SUMIF(Subpartidas!$B$5:$J$352,Subpresupuesto!K139,Subpartidas!$J$5:$J$352)*N139</f>
        <v>0</v>
      </c>
      <c r="I139" s="37" t="s">
        <v>180</v>
      </c>
      <c r="J139" s="36" t="e">
        <f>+#REF!</f>
        <v>#REF!</v>
      </c>
      <c r="K139" s="77" t="s">
        <v>278</v>
      </c>
      <c r="L139" s="39" t="s">
        <v>31</v>
      </c>
      <c r="N139" s="40">
        <v>1</v>
      </c>
      <c r="O139" s="34">
        <f ca="1">SUMIF(Subpartidas!$B$5:$F$352,Subpresupuesto!K139,Subpartidas!$F$5:$F$352)</f>
        <v>5785.0913576908652</v>
      </c>
      <c r="P139" s="90">
        <f t="shared" ca="1" si="36"/>
        <v>5785.0913576908652</v>
      </c>
    </row>
    <row r="140" spans="1:16" x14ac:dyDescent="0.25">
      <c r="A140" s="36" t="s">
        <v>161</v>
      </c>
      <c r="B140" s="37" t="str">
        <f t="shared" si="38"/>
        <v>Obras Mecánicas de Válvula de Acero de 12'' de Acero de 19 bar de tipo Bola</v>
      </c>
      <c r="E140" s="34">
        <f ca="1">SUMIF(Subpartidas!$B$5:$G$352,Subpresupuesto!K140,Subpartidas!$G$5:$G$352)*N140</f>
        <v>150.54342731060285</v>
      </c>
      <c r="F140" s="34">
        <f ca="1">SUMIF(Subpartidas!$B$5:$H$352,Subpresupuesto!K140,Subpartidas!$H$5:$H$352)*N140</f>
        <v>93.161904761904765</v>
      </c>
      <c r="G140" s="34">
        <f ca="1">SUMIF(Subpartidas!$B$5:$I$352,Subpresupuesto!K140,Subpartidas!$I$5:$I$352)*N140</f>
        <v>14.309953612968879</v>
      </c>
      <c r="H140" s="34">
        <f ca="1">SUMIF(Subpartidas!$B$5:$J$352,Subpresupuesto!K140,Subpartidas!$J$5:$J$352)*N140</f>
        <v>0</v>
      </c>
      <c r="I140" s="37" t="s">
        <v>180</v>
      </c>
      <c r="J140" s="36" t="e">
        <f>+#REF!</f>
        <v>#REF!</v>
      </c>
      <c r="K140" s="77" t="s">
        <v>272</v>
      </c>
      <c r="L140" s="39" t="s">
        <v>31</v>
      </c>
      <c r="N140" s="40">
        <v>2</v>
      </c>
      <c r="O140" s="34">
        <f ca="1">SUMIF(Subpartidas!$B$5:$F$352,Subpresupuesto!K140,Subpartidas!$F$5:$F$352)</f>
        <v>129.00764284273825</v>
      </c>
      <c r="P140" s="90">
        <f t="shared" ca="1" si="36"/>
        <v>258.0152856854765</v>
      </c>
    </row>
    <row r="141" spans="1:16" s="174" customFormat="1" x14ac:dyDescent="0.25">
      <c r="A141" s="168" t="s">
        <v>189</v>
      </c>
      <c r="B141" s="169" t="str">
        <f>+'Resumen Presupuesto'!C55</f>
        <v>Obras Civiles de Válvula de Acero de 14'' de Acero de 19 bar de tipo Bola</v>
      </c>
      <c r="C141" s="170" t="s">
        <v>1</v>
      </c>
      <c r="D141" s="171">
        <f ca="1">+SUMIFS($P$8:$P$269,$B$8:$B$269,B141,$I$8:$I$269,$I$141)</f>
        <v>1236.3239062822854</v>
      </c>
      <c r="E141" s="172">
        <f ca="1">SUMIF(Subpartidas!$B$5:$G$352,Subpresupuesto!K141,Subpartidas!$G$5:$G$352)*N141</f>
        <v>14.915390540238199</v>
      </c>
      <c r="F141" s="172">
        <f ca="1">SUMIF(Subpartidas!$B$5:$H$352,Subpresupuesto!K141,Subpartidas!$H$5:$H$352)*N141</f>
        <v>3.9960000000000004</v>
      </c>
      <c r="G141" s="172">
        <f ca="1">SUMIF(Subpartidas!$B$5:$I$352,Subpresupuesto!K141,Subpartidas!$I$5:$I$352)*N141</f>
        <v>65.116257335000313</v>
      </c>
      <c r="H141" s="172">
        <f ca="1">SUMIF(Subpartidas!$B$5:$J$352,Subpresupuesto!K141,Subpartidas!$J$5:$J$352)*N141</f>
        <v>0</v>
      </c>
      <c r="I141" s="169" t="s">
        <v>180</v>
      </c>
      <c r="J141" s="168" t="e">
        <f>+#REF!</f>
        <v>#REF!</v>
      </c>
      <c r="K141" s="169" t="s">
        <v>254</v>
      </c>
      <c r="L141" s="173" t="s">
        <v>14</v>
      </c>
      <c r="N141" s="175">
        <v>19.98</v>
      </c>
      <c r="O141" s="172">
        <f ca="1">SUMIF(Subpartidas!$B$5:$F$352,Subpresupuesto!K141,Subpartidas!$F$5:$F$352)</f>
        <v>4.205587981743669</v>
      </c>
      <c r="P141" s="176">
        <f t="shared" ref="P141:P161" ca="1" si="39">+N141*O141</f>
        <v>84.027647875238515</v>
      </c>
    </row>
    <row r="142" spans="1:16" s="174" customFormat="1" x14ac:dyDescent="0.25">
      <c r="A142" s="168" t="s">
        <v>189</v>
      </c>
      <c r="B142" s="169" t="str">
        <f>+B141</f>
        <v>Obras Civiles de Válvula de Acero de 14'' de Acero de 19 bar de tipo Bola</v>
      </c>
      <c r="E142" s="172">
        <f ca="1">SUMIF(Subpartidas!$B$5:$G$352,Subpresupuesto!K142,Subpartidas!$G$5:$G$352)*N142</f>
        <v>15.539975629594188</v>
      </c>
      <c r="F142" s="172">
        <f ca="1">SUMIF(Subpartidas!$B$5:$H$352,Subpresupuesto!K142,Subpartidas!$H$5:$H$352)*N142</f>
        <v>4.9960000000000004</v>
      </c>
      <c r="G142" s="172">
        <f ca="1">SUMIF(Subpartidas!$B$5:$I$352,Subpresupuesto!K142,Subpartidas!$I$5:$I$352)*N142</f>
        <v>124.19273958719528</v>
      </c>
      <c r="H142" s="172">
        <f ca="1">SUMIF(Subpartidas!$B$5:$J$352,Subpresupuesto!K142,Subpartidas!$J$5:$J$352)*N142</f>
        <v>0</v>
      </c>
      <c r="I142" s="169" t="s">
        <v>180</v>
      </c>
      <c r="J142" s="168" t="e">
        <f>+#REF!</f>
        <v>#REF!</v>
      </c>
      <c r="K142" s="169" t="s">
        <v>255</v>
      </c>
      <c r="L142" s="173" t="s">
        <v>14</v>
      </c>
      <c r="N142" s="175">
        <v>24.98</v>
      </c>
      <c r="O142" s="172">
        <f ca="1">SUMIF(Subpartidas!$B$5:$F$352,Subpresupuesto!K142,Subpartidas!$F$5:$F$352)</f>
        <v>5.7937836355800423</v>
      </c>
      <c r="P142" s="176">
        <f t="shared" ca="1" si="39"/>
        <v>144.72871521678945</v>
      </c>
    </row>
    <row r="143" spans="1:16" s="174" customFormat="1" x14ac:dyDescent="0.25">
      <c r="A143" s="168" t="s">
        <v>189</v>
      </c>
      <c r="B143" s="169" t="str">
        <f t="shared" ref="B143:B144" si="40">+B142</f>
        <v>Obras Civiles de Válvula de Acero de 14'' de Acero de 19 bar de tipo Bola</v>
      </c>
      <c r="E143" s="172">
        <f ca="1">SUMIF(Subpartidas!$B$5:$G$352,Subpresupuesto!K143,Subpartidas!$G$5:$G$352)*N143</f>
        <v>105.02833230803675</v>
      </c>
      <c r="F143" s="172">
        <f ca="1">SUMIF(Subpartidas!$B$5:$H$352,Subpresupuesto!K143,Subpartidas!$H$5:$H$352)*N143</f>
        <v>747.10088020833336</v>
      </c>
      <c r="G143" s="172">
        <f ca="1">SUMIF(Subpartidas!$B$5:$I$352,Subpresupuesto!K143,Subpartidas!$I$5:$I$352)*N143</f>
        <v>3.1508499692411025</v>
      </c>
      <c r="H143" s="172">
        <f ca="1">SUMIF(Subpartidas!$B$5:$J$352,Subpresupuesto!K143,Subpartidas!$J$5:$J$352)*N143</f>
        <v>0</v>
      </c>
      <c r="I143" s="169" t="s">
        <v>180</v>
      </c>
      <c r="J143" s="168" t="e">
        <f>+#REF!</f>
        <v>#REF!</v>
      </c>
      <c r="K143" s="169" t="s">
        <v>256</v>
      </c>
      <c r="L143" s="173" t="s">
        <v>31</v>
      </c>
      <c r="N143" s="175">
        <v>2.5</v>
      </c>
      <c r="O143" s="172">
        <f ca="1">SUMIF(Subpartidas!$B$5:$F$352,Subpresupuesto!K143,Subpartidas!$F$5:$F$352)</f>
        <v>342.11202499424451</v>
      </c>
      <c r="P143" s="176">
        <f t="shared" ca="1" si="39"/>
        <v>855.28006248561132</v>
      </c>
    </row>
    <row r="144" spans="1:16" s="174" customFormat="1" x14ac:dyDescent="0.25">
      <c r="A144" s="168" t="s">
        <v>189</v>
      </c>
      <c r="B144" s="169" t="str">
        <f t="shared" si="40"/>
        <v>Obras Civiles de Válvula de Acero de 14'' de Acero de 19 bar de tipo Bola</v>
      </c>
      <c r="E144" s="172">
        <f ca="1">SUMIF(Subpartidas!$B$5:$G$352,Subpresupuesto!K144,Subpartidas!$G$5:$G$352)*N144</f>
        <v>92.267087138121425</v>
      </c>
      <c r="F144" s="172">
        <f ca="1">SUMIF(Subpartidas!$B$5:$H$352,Subpresupuesto!K144,Subpartidas!$H$5:$H$352)*N144</f>
        <v>57.252380952380953</v>
      </c>
      <c r="G144" s="172">
        <f ca="1">SUMIF(Subpartidas!$B$5:$I$352,Subpresupuesto!K144,Subpartidas!$I$5:$I$352)*N144</f>
        <v>2.7680126141436427</v>
      </c>
      <c r="H144" s="172">
        <f ca="1">SUMIF(Subpartidas!$B$5:$J$352,Subpresupuesto!K144,Subpartidas!$J$5:$J$352)*N144</f>
        <v>0</v>
      </c>
      <c r="I144" s="169" t="s">
        <v>180</v>
      </c>
      <c r="J144" s="168" t="e">
        <f>+#REF!</f>
        <v>#REF!</v>
      </c>
      <c r="K144" s="169" t="s">
        <v>258</v>
      </c>
      <c r="L144" s="173" t="s">
        <v>35</v>
      </c>
      <c r="N144" s="175">
        <v>10.93</v>
      </c>
      <c r="O144" s="172">
        <f ca="1">SUMIF(Subpartidas!$B$5:$F$352,Subpresupuesto!K144,Subpartidas!$F$5:$F$352)</f>
        <v>13.932980851294237</v>
      </c>
      <c r="P144" s="176">
        <f t="shared" ca="1" si="39"/>
        <v>152.28748070464601</v>
      </c>
    </row>
    <row r="145" spans="1:16" s="174" customFormat="1" x14ac:dyDescent="0.25">
      <c r="A145" s="168" t="s">
        <v>189</v>
      </c>
      <c r="B145" s="169" t="str">
        <f>+'Resumen Presupuesto'!C56</f>
        <v>Obras Mecánicas de Válvula de Acero de 14'' de Acero de 19 bar de tipo Bola</v>
      </c>
      <c r="C145" s="170" t="s">
        <v>30</v>
      </c>
      <c r="D145" s="171">
        <f ca="1">+SUMIFS($P$8:$P$269,$B$8:$B$269,B145,$I$8:$I$269,$I$145)</f>
        <v>8866.2504840041693</v>
      </c>
      <c r="E145" s="172">
        <f ca="1">SUMIF(Subpartidas!$B$5:$G$352,Subpresupuesto!K145,Subpartidas!$G$5:$G$352)*N145</f>
        <v>15.828068470629248</v>
      </c>
      <c r="F145" s="172">
        <f ca="1">SUMIF(Subpartidas!$B$5:$H$352,Subpresupuesto!K145,Subpartidas!$H$5:$H$352)*N145</f>
        <v>250</v>
      </c>
      <c r="G145" s="172">
        <f ca="1">SUMIF(Subpartidas!$B$5:$I$352,Subpresupuesto!K145,Subpartidas!$I$5:$I$352)*N145</f>
        <v>0.47484205411887742</v>
      </c>
      <c r="H145" s="172">
        <f ca="1">SUMIF(Subpartidas!$B$5:$J$352,Subpresupuesto!K145,Subpartidas!$J$5:$J$352)*N145</f>
        <v>0</v>
      </c>
      <c r="I145" s="169" t="s">
        <v>180</v>
      </c>
      <c r="J145" s="168" t="e">
        <f>+#REF!</f>
        <v>#REF!</v>
      </c>
      <c r="K145" s="169" t="s">
        <v>259</v>
      </c>
      <c r="L145" s="173" t="s">
        <v>31</v>
      </c>
      <c r="N145" s="175">
        <v>1</v>
      </c>
      <c r="O145" s="172">
        <f ca="1">SUMIF(Subpartidas!$B$5:$F$352,Subpresupuesto!K145,Subpartidas!$F$5:$F$352)</f>
        <v>266.30291052474814</v>
      </c>
      <c r="P145" s="176">
        <f t="shared" ca="1" si="39"/>
        <v>266.30291052474814</v>
      </c>
    </row>
    <row r="146" spans="1:16" x14ac:dyDescent="0.25">
      <c r="A146" s="36" t="s">
        <v>190</v>
      </c>
      <c r="B146" s="37" t="str">
        <f>+B145</f>
        <v>Obras Mecánicas de Válvula de Acero de 14'' de Acero de 19 bar de tipo Bola</v>
      </c>
      <c r="E146" s="34">
        <f ca="1">SUMIF(Subpartidas!$B$5:$G$352,Subpresupuesto!K146,Subpartidas!$G$5:$G$352)*N146</f>
        <v>69.643501270768695</v>
      </c>
      <c r="F146" s="34">
        <f ca="1">SUMIF(Subpartidas!$B$5:$H$352,Subpresupuesto!K146,Subpartidas!$H$5:$H$352)*N146</f>
        <v>862.40000000000009</v>
      </c>
      <c r="G146" s="34">
        <f ca="1">SUMIF(Subpartidas!$B$5:$I$352,Subpresupuesto!K146,Subpartidas!$I$5:$I$352)*N146</f>
        <v>6.1291859905040145</v>
      </c>
      <c r="H146" s="34">
        <f ca="1">SUMIF(Subpartidas!$B$5:$J$352,Subpresupuesto!K146,Subpartidas!$J$5:$J$352)*N146</f>
        <v>0</v>
      </c>
      <c r="I146" s="37" t="s">
        <v>180</v>
      </c>
      <c r="J146" s="36" t="e">
        <f>+#REF!</f>
        <v>#REF!</v>
      </c>
      <c r="K146" s="77" t="s">
        <v>260</v>
      </c>
      <c r="L146" s="39" t="s">
        <v>31</v>
      </c>
      <c r="N146" s="40">
        <v>2.2000000000000002</v>
      </c>
      <c r="O146" s="34">
        <f ca="1">SUMIF(Subpartidas!$B$5:$F$352,Subpresupuesto!K146,Subpartidas!$F$5:$F$352)</f>
        <v>426.4421305733058</v>
      </c>
      <c r="P146" s="90">
        <f t="shared" ca="1" si="39"/>
        <v>938.17268726127281</v>
      </c>
    </row>
    <row r="147" spans="1:16" x14ac:dyDescent="0.25">
      <c r="A147" s="36" t="s">
        <v>190</v>
      </c>
      <c r="B147" s="37" t="str">
        <f t="shared" ref="B147:B151" si="41">+B146</f>
        <v>Obras Mecánicas de Válvula de Acero de 14'' de Acero de 19 bar de tipo Bola</v>
      </c>
      <c r="E147" s="34">
        <f ca="1">SUMIF(Subpartidas!$B$5:$G$352,Subpresupuesto!K147,Subpartidas!$G$5:$G$352)*N147</f>
        <v>16.97114991080273</v>
      </c>
      <c r="F147" s="34">
        <f ca="1">SUMIF(Subpartidas!$B$5:$H$352,Subpresupuesto!K147,Subpartidas!$H$5:$H$352)*N147</f>
        <v>50</v>
      </c>
      <c r="G147" s="34">
        <f ca="1">SUMIF(Subpartidas!$B$5:$I$352,Subpresupuesto!K147,Subpartidas!$I$5:$I$352)*N147</f>
        <v>0.50913449732408189</v>
      </c>
      <c r="H147" s="34">
        <f ca="1">SUMIF(Subpartidas!$B$5:$J$352,Subpresupuesto!K147,Subpartidas!$J$5:$J$352)*N147</f>
        <v>0</v>
      </c>
      <c r="I147" s="37" t="s">
        <v>180</v>
      </c>
      <c r="J147" s="36" t="e">
        <f>+#REF!</f>
        <v>#REF!</v>
      </c>
      <c r="K147" s="77" t="s">
        <v>261</v>
      </c>
      <c r="L147" s="39" t="s">
        <v>31</v>
      </c>
      <c r="N147" s="40">
        <v>1</v>
      </c>
      <c r="O147" s="34">
        <f ca="1">SUMIF(Subpartidas!$B$5:$F$352,Subpresupuesto!K147,Subpartidas!$F$5:$F$352)</f>
        <v>67.480284408126806</v>
      </c>
      <c r="P147" s="90">
        <f t="shared" ca="1" si="39"/>
        <v>67.480284408126806</v>
      </c>
    </row>
    <row r="148" spans="1:16" x14ac:dyDescent="0.25">
      <c r="A148" s="36" t="s">
        <v>190</v>
      </c>
      <c r="B148" s="37" t="str">
        <f t="shared" si="41"/>
        <v>Obras Mecánicas de Válvula de Acero de 14'' de Acero de 19 bar de tipo Bola</v>
      </c>
      <c r="E148" s="34">
        <f ca="1">SUMIF(Subpartidas!$B$5:$G$352,Subpresupuesto!K148,Subpartidas!$G$5:$G$352)*N148</f>
        <v>29.093399847090399</v>
      </c>
      <c r="F148" s="34">
        <f ca="1">SUMIF(Subpartidas!$B$5:$H$352,Subpresupuesto!K148,Subpartidas!$H$5:$H$352)*N148</f>
        <v>175</v>
      </c>
      <c r="G148" s="34">
        <f ca="1">SUMIF(Subpartidas!$B$5:$I$352,Subpresupuesto!K148,Subpartidas!$I$5:$I$352)*N148</f>
        <v>0.87280199541271197</v>
      </c>
      <c r="H148" s="34">
        <f ca="1">SUMIF(Subpartidas!$B$5:$J$352,Subpresupuesto!K148,Subpartidas!$J$5:$J$352)*N148</f>
        <v>0</v>
      </c>
      <c r="I148" s="37" t="s">
        <v>180</v>
      </c>
      <c r="J148" s="37" t="e">
        <f>+#REF!</f>
        <v>#REF!</v>
      </c>
      <c r="K148" s="77" t="s">
        <v>303</v>
      </c>
      <c r="L148" s="39" t="s">
        <v>31</v>
      </c>
      <c r="N148" s="40">
        <v>1</v>
      </c>
      <c r="O148" s="34">
        <f ca="1">SUMIF(Subpartidas!$B$5:$F$352,Subpresupuesto!K148,Subpartidas!$F$5:$F$352)</f>
        <v>204.96620184250312</v>
      </c>
      <c r="P148" s="90">
        <f t="shared" ca="1" si="39"/>
        <v>204.96620184250312</v>
      </c>
    </row>
    <row r="149" spans="1:16" x14ac:dyDescent="0.25">
      <c r="A149" s="36" t="s">
        <v>190</v>
      </c>
      <c r="B149" s="37" t="str">
        <f t="shared" si="41"/>
        <v>Obras Mecánicas de Válvula de Acero de 14'' de Acero de 19 bar de tipo Bola</v>
      </c>
      <c r="C149" s="38"/>
      <c r="D149" s="29"/>
      <c r="E149" s="34">
        <f ca="1">SUMIF(Subpartidas!$B$5:$G$352,Subpresupuesto!K149,Subpartidas!$G$5:$G$352)*N149</f>
        <v>10.701333882497721</v>
      </c>
      <c r="F149" s="34">
        <f ca="1">SUMIF(Subpartidas!$B$5:$H$352,Subpresupuesto!K149,Subpartidas!$H$5:$H$352)*N149</f>
        <v>27.5</v>
      </c>
      <c r="G149" s="34">
        <f ca="1">SUMIF(Subpartidas!$B$5:$I$352,Subpresupuesto!K149,Subpartidas!$I$5:$I$352)*N149</f>
        <v>0.32104001647493163</v>
      </c>
      <c r="H149" s="34">
        <f ca="1">SUMIF(Subpartidas!$B$5:$J$352,Subpresupuesto!K149,Subpartidas!$J$5:$J$352)*N149</f>
        <v>0</v>
      </c>
      <c r="I149" s="37" t="s">
        <v>180</v>
      </c>
      <c r="J149" s="37" t="e">
        <f>+#REF!</f>
        <v>#REF!</v>
      </c>
      <c r="K149" s="77" t="s">
        <v>263</v>
      </c>
      <c r="L149" s="39" t="s">
        <v>31</v>
      </c>
      <c r="N149" s="40">
        <v>1</v>
      </c>
      <c r="O149" s="34">
        <f ca="1">SUMIF(Subpartidas!$B$5:$F$352,Subpresupuesto!K149,Subpartidas!$F$5:$F$352)</f>
        <v>38.522373898972653</v>
      </c>
      <c r="P149" s="90">
        <f t="shared" ca="1" si="39"/>
        <v>38.522373898972653</v>
      </c>
    </row>
    <row r="150" spans="1:16" x14ac:dyDescent="0.25">
      <c r="A150" s="36" t="s">
        <v>190</v>
      </c>
      <c r="B150" s="37" t="str">
        <f t="shared" si="41"/>
        <v>Obras Mecánicas de Válvula de Acero de 14'' de Acero de 19 bar de tipo Bola</v>
      </c>
      <c r="E150" s="34">
        <f ca="1">SUMIF(Subpartidas!$B$5:$G$352,Subpresupuesto!K150,Subpartidas!$G$5:$G$352)*N150</f>
        <v>49.651204255408132</v>
      </c>
      <c r="F150" s="34">
        <f ca="1">SUMIF(Subpartidas!$B$5:$H$352,Subpresupuesto!K150,Subpartidas!$H$5:$H$352)*N150</f>
        <v>7041.65</v>
      </c>
      <c r="G150" s="34">
        <f ca="1">SUMIF(Subpartidas!$B$5:$I$352,Subpresupuesto!K150,Subpartidas!$I$5:$I$352)*N150</f>
        <v>1.4895361276622439</v>
      </c>
      <c r="H150" s="34">
        <f ca="1">SUMIF(Subpartidas!$B$5:$J$352,Subpresupuesto!K150,Subpartidas!$J$5:$J$352)*N150</f>
        <v>0</v>
      </c>
      <c r="I150" s="37" t="s">
        <v>180</v>
      </c>
      <c r="J150" s="36"/>
      <c r="K150" s="77" t="s">
        <v>319</v>
      </c>
      <c r="L150" s="39" t="s">
        <v>31</v>
      </c>
      <c r="N150" s="40">
        <v>1</v>
      </c>
      <c r="O150" s="34">
        <f ca="1">SUMIF(Subpartidas!$B$5:$F$352,Subpresupuesto!K150,Subpartidas!$F$5:$F$352)</f>
        <v>7092.7907403830695</v>
      </c>
      <c r="P150" s="90">
        <f t="shared" ca="1" si="39"/>
        <v>7092.7907403830695</v>
      </c>
    </row>
    <row r="151" spans="1:16" x14ac:dyDescent="0.25">
      <c r="A151" s="36" t="s">
        <v>302</v>
      </c>
      <c r="B151" s="37" t="str">
        <f t="shared" si="41"/>
        <v>Obras Mecánicas de Válvula de Acero de 14'' de Acero de 19 bar de tipo Bola</v>
      </c>
      <c r="E151" s="34">
        <f ca="1">SUMIF(Subpartidas!$B$5:$G$352,Subpresupuesto!K151,Subpartidas!$G$5:$G$352)*N151</f>
        <v>150.54342731060285</v>
      </c>
      <c r="F151" s="34">
        <f ca="1">SUMIF(Subpartidas!$B$5:$H$352,Subpresupuesto!K151,Subpartidas!$H$5:$H$352)*N151</f>
        <v>93.161904761904765</v>
      </c>
      <c r="G151" s="34">
        <f ca="1">SUMIF(Subpartidas!$B$5:$I$352,Subpresupuesto!K151,Subpartidas!$I$5:$I$352)*N151</f>
        <v>14.309953612968879</v>
      </c>
      <c r="H151" s="34">
        <f ca="1">SUMIF(Subpartidas!$B$5:$J$352,Subpresupuesto!K151,Subpartidas!$J$5:$J$352)*N151</f>
        <v>0</v>
      </c>
      <c r="I151" s="37" t="s">
        <v>180</v>
      </c>
      <c r="J151" s="36" t="e">
        <f>+#REF!</f>
        <v>#REF!</v>
      </c>
      <c r="K151" s="77" t="s">
        <v>272</v>
      </c>
      <c r="L151" s="39" t="s">
        <v>31</v>
      </c>
      <c r="N151" s="40">
        <v>2</v>
      </c>
      <c r="O151" s="34">
        <f ca="1">SUMIF(Subpartidas!$B$5:$F$352,Subpresupuesto!K151,Subpartidas!$F$5:$F$352)</f>
        <v>129.00764284273825</v>
      </c>
      <c r="P151" s="90">
        <f t="shared" ref="P151" ca="1" si="42">+N151*O151</f>
        <v>258.0152856854765</v>
      </c>
    </row>
    <row r="152" spans="1:16" x14ac:dyDescent="0.25">
      <c r="A152" s="36" t="s">
        <v>190</v>
      </c>
      <c r="B152" s="37" t="str">
        <f>+'Resumen Presupuesto'!C60</f>
        <v>Obras Civiles de Válvula de Acero de 14'' de Acero de 50 bar de tipo Bola</v>
      </c>
      <c r="C152" s="38" t="s">
        <v>1</v>
      </c>
      <c r="D152" s="29">
        <f ca="1">+SUMIFS($P$8:$P$269,$B$8:$B$269,B152,$I$8:$I$269,$I$152)</f>
        <v>1291.2325266341497</v>
      </c>
      <c r="E152" s="34">
        <f ca="1">SUMIF(Subpartidas!$B$5:$G$352,Subpresupuesto!K152,Subpartidas!$G$5:$G$352)*N152</f>
        <v>14.915390540238199</v>
      </c>
      <c r="F152" s="34">
        <f ca="1">SUMIF(Subpartidas!$B$5:$H$352,Subpresupuesto!K152,Subpartidas!$H$5:$H$352)*N152</f>
        <v>3.9960000000000004</v>
      </c>
      <c r="G152" s="34">
        <f ca="1">SUMIF(Subpartidas!$B$5:$I$352,Subpresupuesto!K152,Subpartidas!$I$5:$I$352)*N152</f>
        <v>65.116257335000313</v>
      </c>
      <c r="H152" s="34">
        <f ca="1">SUMIF(Subpartidas!$B$5:$J$352,Subpresupuesto!K152,Subpartidas!$J$5:$J$352)*N152</f>
        <v>0</v>
      </c>
      <c r="I152" s="37" t="s">
        <v>180</v>
      </c>
      <c r="J152" s="36" t="e">
        <f>+J141</f>
        <v>#REF!</v>
      </c>
      <c r="K152" s="77" t="s">
        <v>254</v>
      </c>
      <c r="L152" s="39" t="s">
        <v>14</v>
      </c>
      <c r="N152" s="40">
        <v>19.98</v>
      </c>
      <c r="O152" s="34">
        <f ca="1">SUMIF(Subpartidas!$B$5:$F$352,Subpresupuesto!K152,Subpartidas!$F$5:$F$352)</f>
        <v>4.205587981743669</v>
      </c>
      <c r="P152" s="90">
        <f t="shared" ca="1" si="39"/>
        <v>84.027647875238515</v>
      </c>
    </row>
    <row r="153" spans="1:16" x14ac:dyDescent="0.25">
      <c r="A153" s="36" t="s">
        <v>190</v>
      </c>
      <c r="B153" s="37" t="str">
        <f>+B152</f>
        <v>Obras Civiles de Válvula de Acero de 14'' de Acero de 50 bar de tipo Bola</v>
      </c>
      <c r="E153" s="34">
        <f ca="1">SUMIF(Subpartidas!$B$5:$G$352,Subpresupuesto!K153,Subpartidas!$G$5:$G$352)*N153</f>
        <v>15.539975629594188</v>
      </c>
      <c r="F153" s="34">
        <f ca="1">SUMIF(Subpartidas!$B$5:$H$352,Subpresupuesto!K153,Subpartidas!$H$5:$H$352)*N153</f>
        <v>4.9960000000000004</v>
      </c>
      <c r="G153" s="34">
        <f ca="1">SUMIF(Subpartidas!$B$5:$I$352,Subpresupuesto!K153,Subpartidas!$I$5:$I$352)*N153</f>
        <v>124.19273958719528</v>
      </c>
      <c r="H153" s="34">
        <f ca="1">SUMIF(Subpartidas!$B$5:$J$352,Subpresupuesto!K153,Subpartidas!$J$5:$J$352)*N153</f>
        <v>0</v>
      </c>
      <c r="I153" s="37" t="s">
        <v>180</v>
      </c>
      <c r="J153" s="36" t="e">
        <f>+J142</f>
        <v>#REF!</v>
      </c>
      <c r="K153" s="77" t="s">
        <v>255</v>
      </c>
      <c r="L153" s="39" t="s">
        <v>14</v>
      </c>
      <c r="N153" s="40">
        <v>24.98</v>
      </c>
      <c r="O153" s="34">
        <f ca="1">SUMIF(Subpartidas!$B$5:$F$352,Subpresupuesto!K153,Subpartidas!$F$5:$F$352)</f>
        <v>5.7937836355800423</v>
      </c>
      <c r="P153" s="90">
        <f t="shared" ca="1" si="39"/>
        <v>144.72871521678945</v>
      </c>
    </row>
    <row r="154" spans="1:16" x14ac:dyDescent="0.25">
      <c r="A154" s="36" t="s">
        <v>190</v>
      </c>
      <c r="B154" s="37" t="str">
        <f t="shared" ref="B154:B155" si="43">+B153</f>
        <v>Obras Civiles de Válvula de Acero de 14'' de Acero de 50 bar de tipo Bola</v>
      </c>
      <c r="E154" s="34">
        <f ca="1">SUMIF(Subpartidas!$B$5:$G$352,Subpresupuesto!K154,Subpartidas!$G$5:$G$352)*N154</f>
        <v>50.91344973240821</v>
      </c>
      <c r="F154" s="34">
        <f ca="1">SUMIF(Subpartidas!$B$5:$H$352,Subpresupuesto!K154,Subpartidas!$H$5:$H$352)*N154</f>
        <v>857.74782961309529</v>
      </c>
      <c r="G154" s="34">
        <f ca="1">SUMIF(Subpartidas!$B$5:$I$352,Subpresupuesto!K154,Subpartidas!$I$5:$I$352)*N154</f>
        <v>1.5274034919722461</v>
      </c>
      <c r="H154" s="34">
        <f ca="1">SUMIF(Subpartidas!$B$5:$J$352,Subpresupuesto!K154,Subpartidas!$J$5:$J$352)*N154</f>
        <v>0</v>
      </c>
      <c r="I154" s="37" t="s">
        <v>180</v>
      </c>
      <c r="J154" s="36" t="e">
        <f>+#REF!</f>
        <v>#REF!</v>
      </c>
      <c r="K154" s="77" t="s">
        <v>257</v>
      </c>
      <c r="L154" s="39" t="s">
        <v>31</v>
      </c>
      <c r="N154" s="40">
        <v>2.5</v>
      </c>
      <c r="O154" s="34">
        <f ca="1">SUMIF(Subpartidas!$B$5:$F$352,Subpresupuesto!K154,Subpartidas!$F$5:$F$352)</f>
        <v>364.07547313499032</v>
      </c>
      <c r="P154" s="90">
        <f t="shared" ca="1" si="39"/>
        <v>910.18868283747577</v>
      </c>
    </row>
    <row r="155" spans="1:16" x14ac:dyDescent="0.25">
      <c r="A155" s="36" t="s">
        <v>190</v>
      </c>
      <c r="B155" s="37" t="str">
        <f t="shared" si="43"/>
        <v>Obras Civiles de Válvula de Acero de 14'' de Acero de 50 bar de tipo Bola</v>
      </c>
      <c r="E155" s="34">
        <f ca="1">SUMIF(Subpartidas!$B$5:$G$352,Subpresupuesto!K155,Subpartidas!$G$5:$G$352)*N155</f>
        <v>92.267087138121425</v>
      </c>
      <c r="F155" s="34">
        <f ca="1">SUMIF(Subpartidas!$B$5:$H$352,Subpresupuesto!K155,Subpartidas!$H$5:$H$352)*N155</f>
        <v>57.252380952380953</v>
      </c>
      <c r="G155" s="34">
        <f ca="1">SUMIF(Subpartidas!$B$5:$I$352,Subpresupuesto!K155,Subpartidas!$I$5:$I$352)*N155</f>
        <v>2.7680126141436427</v>
      </c>
      <c r="H155" s="34">
        <f ca="1">SUMIF(Subpartidas!$B$5:$J$352,Subpresupuesto!K155,Subpartidas!$J$5:$J$352)*N155</f>
        <v>0</v>
      </c>
      <c r="I155" s="37" t="s">
        <v>180</v>
      </c>
      <c r="J155" s="36" t="e">
        <f t="shared" ref="J155:J160" si="44">+J144</f>
        <v>#REF!</v>
      </c>
      <c r="K155" s="77" t="s">
        <v>258</v>
      </c>
      <c r="L155" s="39" t="s">
        <v>35</v>
      </c>
      <c r="N155" s="40">
        <v>10.93</v>
      </c>
      <c r="O155" s="34">
        <f ca="1">SUMIF(Subpartidas!$B$5:$F$352,Subpresupuesto!K155,Subpartidas!$F$5:$F$352)</f>
        <v>13.932980851294237</v>
      </c>
      <c r="P155" s="90">
        <f t="shared" ca="1" si="39"/>
        <v>152.28748070464601</v>
      </c>
    </row>
    <row r="156" spans="1:16" x14ac:dyDescent="0.25">
      <c r="A156" s="36" t="s">
        <v>196</v>
      </c>
      <c r="B156" s="37" t="str">
        <f>+'Resumen Presupuesto'!C61</f>
        <v>Obras Mecánicas de Válvula de Acero de 14'' de Acero de 50 bar de tipo Bola</v>
      </c>
      <c r="C156" s="38" t="s">
        <v>30</v>
      </c>
      <c r="D156" s="29">
        <f ca="1">+SUMIFS($P$8:$P$269,$B$8:$B$269,B156,$I$8:$I$269,$I$156)</f>
        <v>11031.710484004172</v>
      </c>
      <c r="E156" s="34">
        <f ca="1">SUMIF(Subpartidas!$B$5:$G$352,Subpresupuesto!K156,Subpartidas!$G$5:$G$352)*N156</f>
        <v>15.828068470629248</v>
      </c>
      <c r="F156" s="34">
        <f ca="1">SUMIF(Subpartidas!$B$5:$H$352,Subpresupuesto!K156,Subpartidas!$H$5:$H$352)*N156</f>
        <v>250</v>
      </c>
      <c r="G156" s="34">
        <f ca="1">SUMIF(Subpartidas!$B$5:$I$352,Subpresupuesto!K156,Subpartidas!$I$5:$I$352)*N156</f>
        <v>0.47484205411887742</v>
      </c>
      <c r="H156" s="34">
        <f ca="1">SUMIF(Subpartidas!$B$5:$J$352,Subpresupuesto!K156,Subpartidas!$J$5:$J$352)*N156</f>
        <v>0</v>
      </c>
      <c r="I156" s="37" t="s">
        <v>180</v>
      </c>
      <c r="J156" s="36" t="e">
        <f t="shared" si="44"/>
        <v>#REF!</v>
      </c>
      <c r="K156" s="77" t="s">
        <v>259</v>
      </c>
      <c r="L156" s="39" t="s">
        <v>31</v>
      </c>
      <c r="N156" s="40">
        <v>1</v>
      </c>
      <c r="O156" s="34">
        <f ca="1">SUMIF(Subpartidas!$B$5:$F$352,Subpresupuesto!K156,Subpartidas!$F$5:$F$352)</f>
        <v>266.30291052474814</v>
      </c>
      <c r="P156" s="90">
        <f t="shared" ca="1" si="39"/>
        <v>266.30291052474814</v>
      </c>
    </row>
    <row r="157" spans="1:16" x14ac:dyDescent="0.25">
      <c r="A157" s="36" t="s">
        <v>196</v>
      </c>
      <c r="B157" s="37" t="str">
        <f>+B156</f>
        <v>Obras Mecánicas de Válvula de Acero de 14'' de Acero de 50 bar de tipo Bola</v>
      </c>
      <c r="E157" s="34">
        <f ca="1">SUMIF(Subpartidas!$B$5:$G$352,Subpresupuesto!K157,Subpartidas!$G$5:$G$352)*N157</f>
        <v>69.643501270768695</v>
      </c>
      <c r="F157" s="34">
        <f ca="1">SUMIF(Subpartidas!$B$5:$H$352,Subpresupuesto!K157,Subpartidas!$H$5:$H$352)*N157</f>
        <v>862.40000000000009</v>
      </c>
      <c r="G157" s="34">
        <f ca="1">SUMIF(Subpartidas!$B$5:$I$352,Subpresupuesto!K157,Subpartidas!$I$5:$I$352)*N157</f>
        <v>6.1291859905040145</v>
      </c>
      <c r="H157" s="34">
        <f ca="1">SUMIF(Subpartidas!$B$5:$J$352,Subpresupuesto!K157,Subpartidas!$J$5:$J$352)*N157</f>
        <v>0</v>
      </c>
      <c r="I157" s="37" t="s">
        <v>180</v>
      </c>
      <c r="J157" s="36" t="e">
        <f t="shared" si="44"/>
        <v>#REF!</v>
      </c>
      <c r="K157" s="77" t="s">
        <v>260</v>
      </c>
      <c r="L157" s="39" t="s">
        <v>31</v>
      </c>
      <c r="N157" s="40">
        <v>2.2000000000000002</v>
      </c>
      <c r="O157" s="34">
        <f ca="1">SUMIF(Subpartidas!$B$5:$F$352,Subpresupuesto!K157,Subpartidas!$F$5:$F$352)</f>
        <v>426.4421305733058</v>
      </c>
      <c r="P157" s="90">
        <f t="shared" ca="1" si="39"/>
        <v>938.17268726127281</v>
      </c>
    </row>
    <row r="158" spans="1:16" x14ac:dyDescent="0.25">
      <c r="A158" s="36" t="s">
        <v>196</v>
      </c>
      <c r="B158" s="37" t="str">
        <f t="shared" ref="B158:B162" si="45">+B157</f>
        <v>Obras Mecánicas de Válvula de Acero de 14'' de Acero de 50 bar de tipo Bola</v>
      </c>
      <c r="E158" s="34">
        <f ca="1">SUMIF(Subpartidas!$B$5:$G$352,Subpresupuesto!K158,Subpartidas!$G$5:$G$352)*N158</f>
        <v>16.97114991080273</v>
      </c>
      <c r="F158" s="34">
        <f ca="1">SUMIF(Subpartidas!$B$5:$H$352,Subpresupuesto!K158,Subpartidas!$H$5:$H$352)*N158</f>
        <v>50</v>
      </c>
      <c r="G158" s="34">
        <f ca="1">SUMIF(Subpartidas!$B$5:$I$352,Subpresupuesto!K158,Subpartidas!$I$5:$I$352)*N158</f>
        <v>0.50913449732408189</v>
      </c>
      <c r="H158" s="34">
        <f ca="1">SUMIF(Subpartidas!$B$5:$J$352,Subpresupuesto!K158,Subpartidas!$J$5:$J$352)*N158</f>
        <v>0</v>
      </c>
      <c r="I158" s="37" t="s">
        <v>180</v>
      </c>
      <c r="J158" s="36" t="e">
        <f t="shared" si="44"/>
        <v>#REF!</v>
      </c>
      <c r="K158" s="77" t="s">
        <v>261</v>
      </c>
      <c r="L158" s="39" t="s">
        <v>31</v>
      </c>
      <c r="N158" s="40">
        <v>1</v>
      </c>
      <c r="O158" s="34">
        <f ca="1">SUMIF(Subpartidas!$B$5:$F$352,Subpresupuesto!K158,Subpartidas!$F$5:$F$352)</f>
        <v>67.480284408126806</v>
      </c>
      <c r="P158" s="90">
        <f t="shared" ca="1" si="39"/>
        <v>67.480284408126806</v>
      </c>
    </row>
    <row r="159" spans="1:16" x14ac:dyDescent="0.25">
      <c r="A159" s="36" t="s">
        <v>196</v>
      </c>
      <c r="B159" s="37" t="str">
        <f t="shared" si="45"/>
        <v>Obras Mecánicas de Válvula de Acero de 14'' de Acero de 50 bar de tipo Bola</v>
      </c>
      <c r="E159" s="34">
        <f ca="1">SUMIF(Subpartidas!$B$5:$G$352,Subpresupuesto!K159,Subpartidas!$G$5:$G$352)*N159</f>
        <v>29.093399847090399</v>
      </c>
      <c r="F159" s="34">
        <f ca="1">SUMIF(Subpartidas!$B$5:$H$352,Subpresupuesto!K159,Subpartidas!$H$5:$H$352)*N159</f>
        <v>175</v>
      </c>
      <c r="G159" s="34">
        <f ca="1">SUMIF(Subpartidas!$B$5:$I$352,Subpresupuesto!K159,Subpartidas!$I$5:$I$352)*N159</f>
        <v>0.87280199541271197</v>
      </c>
      <c r="H159" s="34">
        <f ca="1">SUMIF(Subpartidas!$B$5:$J$352,Subpresupuesto!K159,Subpartidas!$J$5:$J$352)*N159</f>
        <v>0</v>
      </c>
      <c r="I159" s="37" t="s">
        <v>180</v>
      </c>
      <c r="J159" s="37" t="e">
        <f t="shared" si="44"/>
        <v>#REF!</v>
      </c>
      <c r="K159" s="77" t="s">
        <v>303</v>
      </c>
      <c r="L159" s="39" t="s">
        <v>31</v>
      </c>
      <c r="N159" s="40">
        <v>1</v>
      </c>
      <c r="O159" s="34">
        <f ca="1">SUMIF(Subpartidas!$B$5:$F$352,Subpresupuesto!K159,Subpartidas!$F$5:$F$352)</f>
        <v>204.96620184250312</v>
      </c>
      <c r="P159" s="90">
        <f t="shared" ca="1" si="39"/>
        <v>204.96620184250312</v>
      </c>
    </row>
    <row r="160" spans="1:16" x14ac:dyDescent="0.25">
      <c r="A160" s="36" t="s">
        <v>196</v>
      </c>
      <c r="B160" s="37" t="str">
        <f t="shared" si="45"/>
        <v>Obras Mecánicas de Válvula de Acero de 14'' de Acero de 50 bar de tipo Bola</v>
      </c>
      <c r="C160" s="38"/>
      <c r="D160" s="29"/>
      <c r="E160" s="34">
        <f ca="1">SUMIF(Subpartidas!$B$5:$G$352,Subpresupuesto!K160,Subpartidas!$G$5:$G$352)*N160</f>
        <v>10.701333882497721</v>
      </c>
      <c r="F160" s="34">
        <f ca="1">SUMIF(Subpartidas!$B$5:$H$352,Subpresupuesto!K160,Subpartidas!$H$5:$H$352)*N160</f>
        <v>27.5</v>
      </c>
      <c r="G160" s="34">
        <f ca="1">SUMIF(Subpartidas!$B$5:$I$352,Subpresupuesto!K160,Subpartidas!$I$5:$I$352)*N160</f>
        <v>0.32104001647493163</v>
      </c>
      <c r="H160" s="34">
        <f ca="1">SUMIF(Subpartidas!$B$5:$J$352,Subpresupuesto!K160,Subpartidas!$J$5:$J$352)*N160</f>
        <v>0</v>
      </c>
      <c r="I160" s="37" t="s">
        <v>180</v>
      </c>
      <c r="J160" s="37" t="e">
        <f t="shared" si="44"/>
        <v>#REF!</v>
      </c>
      <c r="K160" s="77" t="s">
        <v>263</v>
      </c>
      <c r="L160" s="39" t="s">
        <v>31</v>
      </c>
      <c r="N160" s="40">
        <v>1</v>
      </c>
      <c r="O160" s="34">
        <f ca="1">SUMIF(Subpartidas!$B$5:$F$352,Subpresupuesto!K160,Subpartidas!$F$5:$F$352)</f>
        <v>38.522373898972653</v>
      </c>
      <c r="P160" s="90">
        <f t="shared" ca="1" si="39"/>
        <v>38.522373898972653</v>
      </c>
    </row>
    <row r="161" spans="1:16" x14ac:dyDescent="0.25">
      <c r="A161" s="36" t="s">
        <v>196</v>
      </c>
      <c r="B161" s="37" t="str">
        <f t="shared" si="45"/>
        <v>Obras Mecánicas de Válvula de Acero de 14'' de Acero de 50 bar de tipo Bola</v>
      </c>
      <c r="E161" s="34">
        <f ca="1">SUMIF(Subpartidas!$B$5:$G$352,Subpresupuesto!K161,Subpartidas!$G$5:$G$352)*N161</f>
        <v>49.651204255408132</v>
      </c>
      <c r="F161" s="34">
        <f ca="1">SUMIF(Subpartidas!$B$5:$H$352,Subpresupuesto!K161,Subpartidas!$H$5:$H$352)*N161</f>
        <v>9207.11</v>
      </c>
      <c r="G161" s="34">
        <f ca="1">SUMIF(Subpartidas!$B$5:$I$352,Subpresupuesto!K161,Subpartidas!$I$5:$I$352)*N161</f>
        <v>1.4895361276622439</v>
      </c>
      <c r="H161" s="34">
        <f ca="1">SUMIF(Subpartidas!$B$5:$J$352,Subpresupuesto!K161,Subpartidas!$J$5:$J$352)*N161</f>
        <v>0</v>
      </c>
      <c r="I161" s="37" t="s">
        <v>180</v>
      </c>
      <c r="J161" s="36"/>
      <c r="K161" s="77" t="s">
        <v>320</v>
      </c>
      <c r="L161" s="39" t="s">
        <v>31</v>
      </c>
      <c r="N161" s="40">
        <v>1</v>
      </c>
      <c r="O161" s="34">
        <f ca="1">SUMIF(Subpartidas!$B$5:$F$352,Subpresupuesto!K161,Subpartidas!$F$5:$F$352)</f>
        <v>9258.2507403830714</v>
      </c>
      <c r="P161" s="90">
        <f t="shared" ca="1" si="39"/>
        <v>9258.2507403830714</v>
      </c>
    </row>
    <row r="162" spans="1:16" x14ac:dyDescent="0.25">
      <c r="A162" s="36" t="s">
        <v>196</v>
      </c>
      <c r="B162" s="37" t="str">
        <f t="shared" si="45"/>
        <v>Obras Mecánicas de Válvula de Acero de 14'' de Acero de 50 bar de tipo Bola</v>
      </c>
      <c r="E162" s="34">
        <f ca="1">SUMIF(Subpartidas!$B$5:$G$352,Subpresupuesto!K162,Subpartidas!$G$5:$G$352)*N162</f>
        <v>150.54342731060285</v>
      </c>
      <c r="F162" s="34">
        <f ca="1">SUMIF(Subpartidas!$B$5:$H$352,Subpresupuesto!K162,Subpartidas!$H$5:$H$352)*N162</f>
        <v>93.161904761904765</v>
      </c>
      <c r="G162" s="34">
        <f ca="1">SUMIF(Subpartidas!$B$5:$I$352,Subpresupuesto!K162,Subpartidas!$I$5:$I$352)*N162</f>
        <v>14.309953612968879</v>
      </c>
      <c r="H162" s="34">
        <f ca="1">SUMIF(Subpartidas!$B$5:$J$352,Subpresupuesto!K162,Subpartidas!$J$5:$J$352)*N162</f>
        <v>0</v>
      </c>
      <c r="I162" s="37" t="s">
        <v>180</v>
      </c>
      <c r="J162" s="36" t="e">
        <f>+J152</f>
        <v>#REF!</v>
      </c>
      <c r="K162" s="77" t="s">
        <v>272</v>
      </c>
      <c r="L162" s="39" t="s">
        <v>14</v>
      </c>
      <c r="N162" s="40">
        <v>2</v>
      </c>
      <c r="O162" s="34">
        <f ca="1">SUMIF(Subpartidas!$B$5:$F$352,Subpresupuesto!K162,Subpartidas!$F$5:$F$352)</f>
        <v>129.00764284273825</v>
      </c>
      <c r="P162" s="90">
        <f t="shared" ref="P162:P173" ca="1" si="46">+N162*O162</f>
        <v>258.0152856854765</v>
      </c>
    </row>
    <row r="163" spans="1:16" hidden="1" x14ac:dyDescent="0.25">
      <c r="A163" s="36" t="s">
        <v>302</v>
      </c>
      <c r="B163" s="37" t="e">
        <f>+'Resumen Presupuesto'!#REF!</f>
        <v>#REF!</v>
      </c>
      <c r="C163" s="38" t="s">
        <v>1</v>
      </c>
      <c r="D163" s="29">
        <f ca="1">+SUMIFS($P$8:$P$269,$B$8:$B$269,B163,$I$8:$I$269,$I$163)</f>
        <v>89591.471310193272</v>
      </c>
      <c r="E163" s="34">
        <f ca="1">SUMIF(Subpartidas!$B$5:$G$352,Subpresupuesto!K163,Subpartidas!$G$5:$G$352)*N163</f>
        <v>16.886192893903306</v>
      </c>
      <c r="F163" s="34">
        <f ca="1">SUMIF(Subpartidas!$B$5:$H$352,Subpresupuesto!K163,Subpartidas!$H$5:$H$352)*N163</f>
        <v>4.524</v>
      </c>
      <c r="G163" s="34">
        <f ca="1">SUMIF(Subpartidas!$B$5:$I$352,Subpresupuesto!K163,Subpartidas!$I$5:$I$352)*N163</f>
        <v>73.720207253138497</v>
      </c>
      <c r="H163" s="34">
        <f ca="1">SUMIF(Subpartidas!$B$5:$J$352,Subpresupuesto!K163,Subpartidas!$J$5:$J$352)*N163</f>
        <v>0</v>
      </c>
      <c r="I163" s="37" t="s">
        <v>180</v>
      </c>
      <c r="J163" s="36" t="e">
        <f>+J152</f>
        <v>#REF!</v>
      </c>
      <c r="K163" s="77" t="s">
        <v>254</v>
      </c>
      <c r="L163" s="39" t="s">
        <v>14</v>
      </c>
      <c r="N163" s="40">
        <v>22.62</v>
      </c>
      <c r="O163" s="34">
        <f ca="1">SUMIF(Subpartidas!$B$5:$F$352,Subpresupuesto!K163,Subpartidas!$F$5:$F$352)</f>
        <v>4.205587981743669</v>
      </c>
      <c r="P163" s="90">
        <f t="shared" ca="1" si="46"/>
        <v>95.130400147041797</v>
      </c>
    </row>
    <row r="164" spans="1:16" hidden="1" x14ac:dyDescent="0.25">
      <c r="A164" s="36" t="s">
        <v>302</v>
      </c>
      <c r="B164" s="37" t="e">
        <f>+B163</f>
        <v>#REF!</v>
      </c>
      <c r="E164" s="34">
        <f ca="1">SUMIF(Subpartidas!$B$5:$G$352,Subpresupuesto!K164,Subpartidas!$G$5:$G$352)*N164</f>
        <v>17.592894747995341</v>
      </c>
      <c r="F164" s="34">
        <f ca="1">SUMIF(Subpartidas!$B$5:$H$352,Subpresupuesto!K164,Subpartidas!$H$5:$H$352)*N164</f>
        <v>5.6560000000000006</v>
      </c>
      <c r="G164" s="34">
        <f ca="1">SUMIF(Subpartidas!$B$5:$I$352,Subpresupuesto!K164,Subpartidas!$I$5:$I$352)*N164</f>
        <v>140.59930646620828</v>
      </c>
      <c r="H164" s="34">
        <f ca="1">SUMIF(Subpartidas!$B$5:$J$352,Subpresupuesto!K164,Subpartidas!$J$5:$J$352)*N164</f>
        <v>0</v>
      </c>
      <c r="I164" s="37" t="s">
        <v>180</v>
      </c>
      <c r="J164" s="36" t="e">
        <f>+J153</f>
        <v>#REF!</v>
      </c>
      <c r="K164" s="77" t="s">
        <v>255</v>
      </c>
      <c r="L164" s="39" t="s">
        <v>14</v>
      </c>
      <c r="N164" s="40">
        <v>28.28</v>
      </c>
      <c r="O164" s="34">
        <f ca="1">SUMIF(Subpartidas!$B$5:$F$352,Subpresupuesto!K164,Subpartidas!$F$5:$F$352)</f>
        <v>5.7937836355800423</v>
      </c>
      <c r="P164" s="90">
        <f t="shared" ca="1" si="46"/>
        <v>163.84820121420361</v>
      </c>
    </row>
    <row r="165" spans="1:16" hidden="1" x14ac:dyDescent="0.25">
      <c r="A165" s="36" t="s">
        <v>302</v>
      </c>
      <c r="B165" s="37" t="e">
        <f t="shared" ref="B165:B167" si="47">+B164</f>
        <v>#REF!</v>
      </c>
      <c r="E165" s="34">
        <f ca="1">SUMIF(Subpartidas!$B$5:$G$352,Subpresupuesto!K165,Subpartidas!$G$5:$G$352)*N165</f>
        <v>42.011332923214702</v>
      </c>
      <c r="F165" s="34">
        <f ca="1">SUMIF(Subpartidas!$B$5:$H$352,Subpresupuesto!K165,Subpartidas!$H$5:$H$352)*N165</f>
        <v>298.84035208333336</v>
      </c>
      <c r="G165" s="34">
        <f ca="1">SUMIF(Subpartidas!$B$5:$I$352,Subpresupuesto!K165,Subpartidas!$I$5:$I$352)*N165</f>
        <v>1.260339987696441</v>
      </c>
      <c r="H165" s="34">
        <f ca="1">SUMIF(Subpartidas!$B$5:$J$352,Subpresupuesto!K165,Subpartidas!$J$5:$J$352)*N165</f>
        <v>0</v>
      </c>
      <c r="I165" s="37" t="s">
        <v>180</v>
      </c>
      <c r="J165" s="36" t="e">
        <f>+#REF!</f>
        <v>#REF!</v>
      </c>
      <c r="K165" s="77" t="s">
        <v>256</v>
      </c>
      <c r="L165" s="39" t="s">
        <v>31</v>
      </c>
      <c r="N165" s="40">
        <v>1</v>
      </c>
      <c r="O165" s="34">
        <f ca="1">SUMIF(Subpartidas!$B$5:$F$352,Subpresupuesto!K165,Subpartidas!$F$5:$F$352)</f>
        <v>342.11202499424451</v>
      </c>
      <c r="P165" s="90">
        <f t="shared" ca="1" si="46"/>
        <v>342.11202499424451</v>
      </c>
    </row>
    <row r="166" spans="1:16" hidden="1" x14ac:dyDescent="0.25">
      <c r="A166" s="36" t="s">
        <v>302</v>
      </c>
      <c r="B166" s="37" t="e">
        <f t="shared" si="47"/>
        <v>#REF!</v>
      </c>
      <c r="E166" s="34">
        <f ca="1">SUMIF(Subpartidas!$B$5:$G$352,Subpresupuesto!K166,Subpartidas!$G$5:$G$352)*N166</f>
        <v>20.365379892963283</v>
      </c>
      <c r="F166" s="34">
        <f ca="1">SUMIF(Subpartidas!$B$5:$H$352,Subpresupuesto!K166,Subpartidas!$H$5:$H$352)*N166</f>
        <v>343.09913184523811</v>
      </c>
      <c r="G166" s="34">
        <f ca="1">SUMIF(Subpartidas!$B$5:$I$352,Subpresupuesto!K166,Subpartidas!$I$5:$I$352)*N166</f>
        <v>0.61096139678889849</v>
      </c>
      <c r="H166" s="34">
        <f ca="1">SUMIF(Subpartidas!$B$5:$J$352,Subpresupuesto!K166,Subpartidas!$J$5:$J$352)*N166</f>
        <v>0</v>
      </c>
      <c r="I166" s="37" t="s">
        <v>180</v>
      </c>
      <c r="J166" s="36" t="e">
        <f t="shared" ref="J166:J170" si="48">+J154</f>
        <v>#REF!</v>
      </c>
      <c r="K166" s="77" t="s">
        <v>257</v>
      </c>
      <c r="L166" s="39" t="s">
        <v>31</v>
      </c>
      <c r="N166" s="40">
        <v>1</v>
      </c>
      <c r="O166" s="34">
        <f ca="1">SUMIF(Subpartidas!$B$5:$F$352,Subpresupuesto!K166,Subpartidas!$F$5:$F$352)</f>
        <v>364.07547313499032</v>
      </c>
      <c r="P166" s="90">
        <f t="shared" ca="1" si="46"/>
        <v>364.07547313499032</v>
      </c>
    </row>
    <row r="167" spans="1:16" hidden="1" x14ac:dyDescent="0.25">
      <c r="A167" s="36" t="s">
        <v>302</v>
      </c>
      <c r="B167" s="37" t="e">
        <f t="shared" si="47"/>
        <v>#REF!</v>
      </c>
      <c r="E167" s="34">
        <f ca="1">SUMIF(Subpartidas!$B$5:$G$352,Subpresupuesto!K167,Subpartidas!$G$5:$G$352)*N167</f>
        <v>97.922983604959612</v>
      </c>
      <c r="F167" s="34">
        <f ca="1">SUMIF(Subpartidas!$B$5:$H$352,Subpresupuesto!K167,Subpartidas!$H$5:$H$352)*N167</f>
        <v>60.761904761904759</v>
      </c>
      <c r="G167" s="34">
        <f ca="1">SUMIF(Subpartidas!$B$5:$I$352,Subpresupuesto!K167,Subpartidas!$I$5:$I$352)*N167</f>
        <v>2.9376895081487882</v>
      </c>
      <c r="H167" s="34">
        <f ca="1">SUMIF(Subpartidas!$B$5:$J$352,Subpresupuesto!K167,Subpartidas!$J$5:$J$352)*N167</f>
        <v>0</v>
      </c>
      <c r="I167" s="37" t="s">
        <v>180</v>
      </c>
      <c r="J167" s="36" t="e">
        <f t="shared" si="48"/>
        <v>#REF!</v>
      </c>
      <c r="K167" s="77" t="s">
        <v>258</v>
      </c>
      <c r="L167" s="39" t="s">
        <v>35</v>
      </c>
      <c r="N167" s="40">
        <v>11.6</v>
      </c>
      <c r="O167" s="34">
        <f ca="1">SUMIF(Subpartidas!$B$5:$F$352,Subpresupuesto!K167,Subpartidas!$F$5:$F$352)</f>
        <v>13.932980851294237</v>
      </c>
      <c r="P167" s="90">
        <f t="shared" ca="1" si="46"/>
        <v>161.62257787501315</v>
      </c>
    </row>
    <row r="168" spans="1:16" hidden="1" x14ac:dyDescent="0.25">
      <c r="A168" s="36" t="s">
        <v>361</v>
      </c>
      <c r="B168" s="37" t="e">
        <f>+'Resumen Presupuesto'!#REF!</f>
        <v>#REF!</v>
      </c>
      <c r="C168" s="38" t="s">
        <v>30</v>
      </c>
      <c r="D168" s="29">
        <f ca="1">+SUMIFS($P$8:$P$269,$B$8:$B$269,B168,$I$8:$I$269,$I$168)</f>
        <v>89591.471310193272</v>
      </c>
      <c r="E168" s="34">
        <f ca="1">SUMIF(Subpartidas!$B$5:$G$352,Subpresupuesto!K168,Subpartidas!$G$5:$G$352)*N168</f>
        <v>15.828068470629248</v>
      </c>
      <c r="F168" s="34">
        <f ca="1">SUMIF(Subpartidas!$B$5:$H$352,Subpresupuesto!K168,Subpartidas!$H$5:$H$352)*N168</f>
        <v>250</v>
      </c>
      <c r="G168" s="34">
        <f ca="1">SUMIF(Subpartidas!$B$5:$I$352,Subpresupuesto!K168,Subpartidas!$I$5:$I$352)*N168</f>
        <v>0.47484205411887742</v>
      </c>
      <c r="H168" s="34">
        <f ca="1">SUMIF(Subpartidas!$B$5:$J$352,Subpresupuesto!K168,Subpartidas!$J$5:$J$352)*N168</f>
        <v>0</v>
      </c>
      <c r="I168" s="37" t="s">
        <v>180</v>
      </c>
      <c r="J168" s="36" t="e">
        <f t="shared" si="48"/>
        <v>#REF!</v>
      </c>
      <c r="K168" s="77" t="s">
        <v>259</v>
      </c>
      <c r="L168" s="39" t="s">
        <v>31</v>
      </c>
      <c r="N168" s="40">
        <v>1</v>
      </c>
      <c r="O168" s="34">
        <f ca="1">SUMIF(Subpartidas!$B$5:$F$352,Subpresupuesto!K168,Subpartidas!$F$5:$F$352)</f>
        <v>266.30291052474814</v>
      </c>
      <c r="P168" s="90">
        <f t="shared" ca="1" si="46"/>
        <v>266.30291052474814</v>
      </c>
    </row>
    <row r="169" spans="1:16" hidden="1" x14ac:dyDescent="0.25">
      <c r="A169" s="36" t="s">
        <v>361</v>
      </c>
      <c r="B169" s="37" t="e">
        <f>+B168</f>
        <v>#REF!</v>
      </c>
      <c r="E169" s="34">
        <f ca="1">SUMIF(Subpartidas!$B$5:$G$352,Subpresupuesto!K169,Subpartidas!$G$5:$G$352)*N169</f>
        <v>63.31227388251699</v>
      </c>
      <c r="F169" s="34">
        <f ca="1">SUMIF(Subpartidas!$B$5:$H$352,Subpresupuesto!K169,Subpartidas!$H$5:$H$352)*N169</f>
        <v>784</v>
      </c>
      <c r="G169" s="34">
        <f ca="1">SUMIF(Subpartidas!$B$5:$I$352,Subpresupuesto!K169,Subpartidas!$I$5:$I$352)*N169</f>
        <v>5.5719872640945578</v>
      </c>
      <c r="H169" s="34">
        <f ca="1">SUMIF(Subpartidas!$B$5:$J$352,Subpresupuesto!K169,Subpartidas!$J$5:$J$352)*N169</f>
        <v>0</v>
      </c>
      <c r="I169" s="37" t="s">
        <v>180</v>
      </c>
      <c r="J169" s="36" t="e">
        <f t="shared" si="48"/>
        <v>#REF!</v>
      </c>
      <c r="K169" s="77" t="s">
        <v>260</v>
      </c>
      <c r="L169" s="39" t="s">
        <v>31</v>
      </c>
      <c r="N169" s="40">
        <v>2</v>
      </c>
      <c r="O169" s="34">
        <f ca="1">SUMIF(Subpartidas!$B$5:$F$352,Subpresupuesto!K169,Subpartidas!$F$5:$F$352)</f>
        <v>426.4421305733058</v>
      </c>
      <c r="P169" s="90">
        <f t="shared" ca="1" si="46"/>
        <v>852.88426114661161</v>
      </c>
    </row>
    <row r="170" spans="1:16" hidden="1" x14ac:dyDescent="0.25">
      <c r="A170" s="36" t="s">
        <v>361</v>
      </c>
      <c r="B170" s="37" t="e">
        <f t="shared" ref="B170:B174" si="49">+B169</f>
        <v>#REF!</v>
      </c>
      <c r="E170" s="34">
        <f ca="1">SUMIF(Subpartidas!$B$5:$G$352,Subpresupuesto!K170,Subpartidas!$G$5:$G$352)*N170</f>
        <v>16.97114991080273</v>
      </c>
      <c r="F170" s="34">
        <f ca="1">SUMIF(Subpartidas!$B$5:$H$352,Subpresupuesto!K170,Subpartidas!$H$5:$H$352)*N170</f>
        <v>50</v>
      </c>
      <c r="G170" s="34">
        <f ca="1">SUMIF(Subpartidas!$B$5:$I$352,Subpresupuesto!K170,Subpartidas!$I$5:$I$352)*N170</f>
        <v>0.50913449732408189</v>
      </c>
      <c r="H170" s="34">
        <f ca="1">SUMIF(Subpartidas!$B$5:$J$352,Subpresupuesto!K170,Subpartidas!$J$5:$J$352)*N170</f>
        <v>0</v>
      </c>
      <c r="I170" s="37" t="s">
        <v>180</v>
      </c>
      <c r="J170" s="36" t="e">
        <f t="shared" si="48"/>
        <v>#REF!</v>
      </c>
      <c r="K170" s="77" t="s">
        <v>261</v>
      </c>
      <c r="L170" s="39" t="s">
        <v>31</v>
      </c>
      <c r="N170" s="40">
        <v>1</v>
      </c>
      <c r="O170" s="34">
        <f ca="1">SUMIF(Subpartidas!$B$5:$F$352,Subpresupuesto!K170,Subpartidas!$F$5:$F$352)</f>
        <v>67.480284408126806</v>
      </c>
      <c r="P170" s="90">
        <f t="shared" ca="1" si="46"/>
        <v>67.480284408126806</v>
      </c>
    </row>
    <row r="171" spans="1:16" hidden="1" x14ac:dyDescent="0.25">
      <c r="A171" s="36" t="s">
        <v>361</v>
      </c>
      <c r="B171" s="37" t="e">
        <f t="shared" si="49"/>
        <v>#REF!</v>
      </c>
      <c r="E171" s="34">
        <f ca="1">SUMIF(Subpartidas!$B$5:$G$352,Subpresupuesto!K171,Subpartidas!$G$5:$G$352)*N171</f>
        <v>0</v>
      </c>
      <c r="F171" s="34">
        <f ca="1">SUMIF(Subpartidas!$B$5:$H$352,Subpresupuesto!K171,Subpartidas!$H$5:$H$352)*N171</f>
        <v>0</v>
      </c>
      <c r="G171" s="34">
        <f ca="1">SUMIF(Subpartidas!$B$5:$I$352,Subpresupuesto!K171,Subpartidas!$I$5:$I$352)*N171</f>
        <v>0</v>
      </c>
      <c r="H171" s="34">
        <f ca="1">SUMIF(Subpartidas!$B$5:$J$352,Subpresupuesto!K171,Subpartidas!$J$5:$J$352)*N171</f>
        <v>0</v>
      </c>
      <c r="I171" s="37" t="s">
        <v>180</v>
      </c>
      <c r="J171" s="37"/>
      <c r="K171" s="77" t="s">
        <v>304</v>
      </c>
      <c r="L171" s="39" t="s">
        <v>31</v>
      </c>
      <c r="N171" s="40">
        <v>1</v>
      </c>
      <c r="O171" s="34">
        <f ca="1">SUMIF(Subpartidas!$B$5:$F$352,Subpresupuesto!K171,Subpartidas!$F$5:$F$352)</f>
        <v>0</v>
      </c>
      <c r="P171" s="90">
        <f t="shared" ca="1" si="46"/>
        <v>0</v>
      </c>
    </row>
    <row r="172" spans="1:16" hidden="1" x14ac:dyDescent="0.25">
      <c r="A172" s="36" t="s">
        <v>361</v>
      </c>
      <c r="B172" s="37" t="e">
        <f t="shared" si="49"/>
        <v>#REF!</v>
      </c>
      <c r="C172" s="38"/>
      <c r="D172" s="29"/>
      <c r="E172" s="34">
        <f ca="1">SUMIF(Subpartidas!$B$5:$G$352,Subpresupuesto!K172,Subpartidas!$G$5:$G$352)*N172</f>
        <v>10.701333882497721</v>
      </c>
      <c r="F172" s="34">
        <f ca="1">SUMIF(Subpartidas!$B$5:$H$352,Subpresupuesto!K172,Subpartidas!$H$5:$H$352)*N172</f>
        <v>27.5</v>
      </c>
      <c r="G172" s="34">
        <f ca="1">SUMIF(Subpartidas!$B$5:$I$352,Subpresupuesto!K172,Subpartidas!$I$5:$I$352)*N172</f>
        <v>0.32104001647493163</v>
      </c>
      <c r="H172" s="34">
        <f ca="1">SUMIF(Subpartidas!$B$5:$J$352,Subpresupuesto!K172,Subpartidas!$J$5:$J$352)*N172</f>
        <v>0</v>
      </c>
      <c r="I172" s="37" t="s">
        <v>180</v>
      </c>
      <c r="J172" s="37" t="e">
        <f>+J160</f>
        <v>#REF!</v>
      </c>
      <c r="K172" s="77" t="s">
        <v>263</v>
      </c>
      <c r="L172" s="39" t="s">
        <v>31</v>
      </c>
      <c r="N172" s="40">
        <v>1</v>
      </c>
      <c r="O172" s="34">
        <f ca="1">SUMIF(Subpartidas!$B$5:$F$352,Subpresupuesto!K172,Subpartidas!$F$5:$F$352)</f>
        <v>38.522373898972653</v>
      </c>
      <c r="P172" s="90">
        <f t="shared" ca="1" si="46"/>
        <v>38.522373898972653</v>
      </c>
    </row>
    <row r="173" spans="1:16" hidden="1" x14ac:dyDescent="0.25">
      <c r="A173" s="36" t="s">
        <v>361</v>
      </c>
      <c r="B173" s="37" t="e">
        <f t="shared" si="49"/>
        <v>#REF!</v>
      </c>
      <c r="E173" s="34">
        <f ca="1">SUMIF(Subpartidas!$B$5:$G$352,Subpresupuesto!K173,Subpartidas!$G$5:$G$352)*N173</f>
        <v>0</v>
      </c>
      <c r="F173" s="34">
        <f ca="1">SUMIF(Subpartidas!$B$5:$H$352,Subpresupuesto!K173,Subpartidas!$H$5:$H$352)*N173</f>
        <v>0</v>
      </c>
      <c r="G173" s="34">
        <f ca="1">SUMIF(Subpartidas!$B$5:$I$352,Subpresupuesto!K173,Subpartidas!$I$5:$I$352)*N173</f>
        <v>0</v>
      </c>
      <c r="H173" s="34">
        <f ca="1">SUMIF(Subpartidas!$B$5:$J$352,Subpresupuesto!K173,Subpartidas!$J$5:$J$352)*N173</f>
        <v>0</v>
      </c>
      <c r="I173" s="37" t="s">
        <v>180</v>
      </c>
      <c r="J173" s="36"/>
      <c r="K173" s="77" t="s">
        <v>305</v>
      </c>
      <c r="L173" s="39" t="s">
        <v>31</v>
      </c>
      <c r="N173" s="40">
        <v>1</v>
      </c>
      <c r="O173" s="34">
        <f ca="1">SUMIF(Subpartidas!$B$5:$F$352,Subpresupuesto!K173,Subpartidas!$F$5:$F$352)</f>
        <v>0</v>
      </c>
      <c r="P173" s="90">
        <f t="shared" ca="1" si="46"/>
        <v>0</v>
      </c>
    </row>
    <row r="174" spans="1:16" hidden="1" x14ac:dyDescent="0.25">
      <c r="A174" s="36" t="s">
        <v>361</v>
      </c>
      <c r="B174" s="37" t="e">
        <f t="shared" si="49"/>
        <v>#REF!</v>
      </c>
      <c r="E174" s="34">
        <f ca="1">SUMIF(Subpartidas!$B$5:$G$352,Subpresupuesto!K174,Subpartidas!$G$5:$G$352)*N174</f>
        <v>1702.6461628829184</v>
      </c>
      <c r="F174" s="34">
        <f ca="1">SUMIF(Subpartidas!$B$5:$H$352,Subpresupuesto!K174,Subpartidas!$H$5:$H$352)*N174</f>
        <v>1053.661142857143</v>
      </c>
      <c r="G174" s="34">
        <f ca="1">SUMIF(Subpartidas!$B$5:$I$352,Subpresupuesto!K174,Subpartidas!$I$5:$I$352)*N174</f>
        <v>161.84557536267803</v>
      </c>
      <c r="H174" s="34">
        <f ca="1">SUMIF(Subpartidas!$B$5:$J$352,Subpresupuesto!K174,Subpartidas!$J$5:$J$352)*N174</f>
        <v>0</v>
      </c>
      <c r="I174" s="37" t="s">
        <v>180</v>
      </c>
      <c r="J174" s="36" t="e">
        <f t="shared" ref="J174" si="50">+J163</f>
        <v>#REF!</v>
      </c>
      <c r="K174" s="77" t="s">
        <v>272</v>
      </c>
      <c r="L174" s="39" t="s">
        <v>14</v>
      </c>
      <c r="N174" s="40">
        <v>22.62</v>
      </c>
      <c r="O174" s="34">
        <f ca="1">SUMIF(Subpartidas!$B$5:$F$352,Subpresupuesto!K174,Subpartidas!$F$5:$F$352)</f>
        <v>129.00764284273825</v>
      </c>
      <c r="P174" s="90">
        <f t="shared" ref="P174:P187" ca="1" si="51">+N174*O174</f>
        <v>2918.1528811027392</v>
      </c>
    </row>
    <row r="175" spans="1:16" hidden="1" x14ac:dyDescent="0.25">
      <c r="A175" s="36" t="s">
        <v>362</v>
      </c>
      <c r="B175" s="37" t="e">
        <f>+'Resumen Presupuesto'!#REF!</f>
        <v>#REF!</v>
      </c>
      <c r="C175" s="38" t="s">
        <v>1</v>
      </c>
      <c r="D175" s="29">
        <f ca="1">+SUMIFS($P$8:$P$269,$B$8:$B$269,B175,$I$8:$I$269,$I$175)</f>
        <v>89591.471310193272</v>
      </c>
      <c r="E175" s="34">
        <f ca="1">SUMIF(Subpartidas!$B$5:$G$352,Subpresupuesto!K175,Subpartidas!$G$5:$G$352)*N175</f>
        <v>16.886192893903306</v>
      </c>
      <c r="F175" s="34">
        <f ca="1">SUMIF(Subpartidas!$B$5:$H$352,Subpresupuesto!K175,Subpartidas!$H$5:$H$352)*N175</f>
        <v>4.524</v>
      </c>
      <c r="G175" s="34">
        <f ca="1">SUMIF(Subpartidas!$B$5:$I$352,Subpresupuesto!K175,Subpartidas!$I$5:$I$352)*N175</f>
        <v>73.720207253138497</v>
      </c>
      <c r="H175" s="34">
        <f ca="1">SUMIF(Subpartidas!$B$5:$J$352,Subpresupuesto!K175,Subpartidas!$J$5:$J$352)*N175</f>
        <v>0</v>
      </c>
      <c r="I175" s="37" t="s">
        <v>180</v>
      </c>
      <c r="J175" s="36" t="e">
        <f t="shared" ref="J175" si="52">+J163</f>
        <v>#REF!</v>
      </c>
      <c r="K175" s="77" t="s">
        <v>254</v>
      </c>
      <c r="L175" s="39" t="s">
        <v>14</v>
      </c>
      <c r="N175" s="40">
        <v>22.62</v>
      </c>
      <c r="O175" s="34">
        <f ca="1">SUMIF(Subpartidas!$B$5:$F$352,Subpresupuesto!K175,Subpartidas!$F$5:$F$352)</f>
        <v>4.205587981743669</v>
      </c>
      <c r="P175" s="90">
        <f t="shared" ca="1" si="51"/>
        <v>95.130400147041797</v>
      </c>
    </row>
    <row r="176" spans="1:16" hidden="1" x14ac:dyDescent="0.25">
      <c r="A176" s="36" t="s">
        <v>362</v>
      </c>
      <c r="B176" s="37" t="e">
        <f>+B175</f>
        <v>#REF!</v>
      </c>
      <c r="E176" s="34">
        <f ca="1">SUMIF(Subpartidas!$B$5:$G$352,Subpresupuesto!K176,Subpartidas!$G$5:$G$352)*N176</f>
        <v>17.592894747995341</v>
      </c>
      <c r="F176" s="34">
        <f ca="1">SUMIF(Subpartidas!$B$5:$H$352,Subpresupuesto!K176,Subpartidas!$H$5:$H$352)*N176</f>
        <v>5.6560000000000006</v>
      </c>
      <c r="G176" s="34">
        <f ca="1">SUMIF(Subpartidas!$B$5:$I$352,Subpresupuesto!K176,Subpartidas!$I$5:$I$352)*N176</f>
        <v>140.59930646620828</v>
      </c>
      <c r="H176" s="34">
        <f ca="1">SUMIF(Subpartidas!$B$5:$J$352,Subpresupuesto!K176,Subpartidas!$J$5:$J$352)*N176</f>
        <v>0</v>
      </c>
      <c r="I176" s="37" t="s">
        <v>180</v>
      </c>
      <c r="J176" s="36" t="e">
        <f t="shared" ref="J176:J184" si="53">+J164</f>
        <v>#REF!</v>
      </c>
      <c r="K176" s="77" t="s">
        <v>255</v>
      </c>
      <c r="L176" s="39" t="s">
        <v>14</v>
      </c>
      <c r="N176" s="40">
        <v>28.28</v>
      </c>
      <c r="O176" s="34">
        <f ca="1">SUMIF(Subpartidas!$B$5:$F$352,Subpresupuesto!K176,Subpartidas!$F$5:$F$352)</f>
        <v>5.7937836355800423</v>
      </c>
      <c r="P176" s="90">
        <f t="shared" ca="1" si="51"/>
        <v>163.84820121420361</v>
      </c>
    </row>
    <row r="177" spans="1:16" hidden="1" x14ac:dyDescent="0.25">
      <c r="A177" s="36" t="s">
        <v>362</v>
      </c>
      <c r="B177" s="37" t="e">
        <f t="shared" ref="B177:B186" si="54">+B176</f>
        <v>#REF!</v>
      </c>
      <c r="E177" s="34">
        <f ca="1">SUMIF(Subpartidas!$B$5:$G$352,Subpresupuesto!K177,Subpartidas!$G$5:$G$352)*N177</f>
        <v>42.011332923214702</v>
      </c>
      <c r="F177" s="34">
        <f ca="1">SUMIF(Subpartidas!$B$5:$H$352,Subpresupuesto!K177,Subpartidas!$H$5:$H$352)*N177</f>
        <v>298.84035208333336</v>
      </c>
      <c r="G177" s="34">
        <f ca="1">SUMIF(Subpartidas!$B$5:$I$352,Subpresupuesto!K177,Subpartidas!$I$5:$I$352)*N177</f>
        <v>1.260339987696441</v>
      </c>
      <c r="H177" s="34">
        <f ca="1">SUMIF(Subpartidas!$B$5:$J$352,Subpresupuesto!K177,Subpartidas!$J$5:$J$352)*N177</f>
        <v>0</v>
      </c>
      <c r="I177" s="37" t="s">
        <v>180</v>
      </c>
      <c r="J177" s="36" t="e">
        <f t="shared" si="53"/>
        <v>#REF!</v>
      </c>
      <c r="K177" s="77" t="s">
        <v>256</v>
      </c>
      <c r="L177" s="39" t="s">
        <v>31</v>
      </c>
      <c r="N177" s="40">
        <v>1</v>
      </c>
      <c r="O177" s="34">
        <f ca="1">SUMIF(Subpartidas!$B$5:$F$352,Subpresupuesto!K177,Subpartidas!$F$5:$F$352)</f>
        <v>342.11202499424451</v>
      </c>
      <c r="P177" s="90">
        <f t="shared" ca="1" si="51"/>
        <v>342.11202499424451</v>
      </c>
    </row>
    <row r="178" spans="1:16" hidden="1" x14ac:dyDescent="0.25">
      <c r="A178" s="36" t="s">
        <v>362</v>
      </c>
      <c r="B178" s="37" t="e">
        <f t="shared" si="54"/>
        <v>#REF!</v>
      </c>
      <c r="E178" s="34">
        <f ca="1">SUMIF(Subpartidas!$B$5:$G$352,Subpresupuesto!K178,Subpartidas!$G$5:$G$352)*N178</f>
        <v>20.365379892963283</v>
      </c>
      <c r="F178" s="34">
        <f ca="1">SUMIF(Subpartidas!$B$5:$H$352,Subpresupuesto!K178,Subpartidas!$H$5:$H$352)*N178</f>
        <v>343.09913184523811</v>
      </c>
      <c r="G178" s="34">
        <f ca="1">SUMIF(Subpartidas!$B$5:$I$352,Subpresupuesto!K178,Subpartidas!$I$5:$I$352)*N178</f>
        <v>0.61096139678889849</v>
      </c>
      <c r="H178" s="34">
        <f ca="1">SUMIF(Subpartidas!$B$5:$J$352,Subpresupuesto!K178,Subpartidas!$J$5:$J$352)*N178</f>
        <v>0</v>
      </c>
      <c r="I178" s="37" t="s">
        <v>180</v>
      </c>
      <c r="J178" s="36" t="e">
        <f t="shared" si="53"/>
        <v>#REF!</v>
      </c>
      <c r="K178" s="77" t="s">
        <v>257</v>
      </c>
      <c r="L178" s="39" t="s">
        <v>31</v>
      </c>
      <c r="N178" s="40">
        <v>1</v>
      </c>
      <c r="O178" s="34">
        <f ca="1">SUMIF(Subpartidas!$B$5:$F$352,Subpresupuesto!K178,Subpartidas!$F$5:$F$352)</f>
        <v>364.07547313499032</v>
      </c>
      <c r="P178" s="90">
        <f t="shared" ca="1" si="51"/>
        <v>364.07547313499032</v>
      </c>
    </row>
    <row r="179" spans="1:16" hidden="1" x14ac:dyDescent="0.25">
      <c r="A179" s="36" t="s">
        <v>362</v>
      </c>
      <c r="B179" s="37" t="e">
        <f t="shared" si="54"/>
        <v>#REF!</v>
      </c>
      <c r="E179" s="34">
        <f ca="1">SUMIF(Subpartidas!$B$5:$G$352,Subpresupuesto!K179,Subpartidas!$G$5:$G$352)*N179</f>
        <v>97.922983604959612</v>
      </c>
      <c r="F179" s="34">
        <f ca="1">SUMIF(Subpartidas!$B$5:$H$352,Subpresupuesto!K179,Subpartidas!$H$5:$H$352)*N179</f>
        <v>60.761904761904759</v>
      </c>
      <c r="G179" s="34">
        <f ca="1">SUMIF(Subpartidas!$B$5:$I$352,Subpresupuesto!K179,Subpartidas!$I$5:$I$352)*N179</f>
        <v>2.9376895081487882</v>
      </c>
      <c r="H179" s="34">
        <f ca="1">SUMIF(Subpartidas!$B$5:$J$352,Subpresupuesto!K179,Subpartidas!$J$5:$J$352)*N179</f>
        <v>0</v>
      </c>
      <c r="I179" s="37" t="s">
        <v>180</v>
      </c>
      <c r="J179" s="36" t="e">
        <f t="shared" si="53"/>
        <v>#REF!</v>
      </c>
      <c r="K179" s="77" t="s">
        <v>258</v>
      </c>
      <c r="L179" s="39" t="s">
        <v>35</v>
      </c>
      <c r="N179" s="40">
        <v>11.6</v>
      </c>
      <c r="O179" s="34">
        <f ca="1">SUMIF(Subpartidas!$B$5:$F$352,Subpresupuesto!K179,Subpartidas!$F$5:$F$352)</f>
        <v>13.932980851294237</v>
      </c>
      <c r="P179" s="90">
        <f t="shared" ca="1" si="51"/>
        <v>161.62257787501315</v>
      </c>
    </row>
    <row r="180" spans="1:16" hidden="1" x14ac:dyDescent="0.25">
      <c r="A180" s="36" t="s">
        <v>363</v>
      </c>
      <c r="B180" s="37" t="e">
        <f>+'Resumen Presupuesto'!#REF!</f>
        <v>#REF!</v>
      </c>
      <c r="C180" s="38" t="s">
        <v>30</v>
      </c>
      <c r="D180" s="29">
        <f ca="1">+SUMIFS($P$8:$P$269,$B$8:$B$269,B180,$I$8:$I$269,$I$180)</f>
        <v>89591.471310193272</v>
      </c>
      <c r="E180" s="34">
        <f ca="1">SUMIF(Subpartidas!$B$5:$G$352,Subpresupuesto!K180,Subpartidas!$G$5:$G$352)*N180</f>
        <v>15.828068470629248</v>
      </c>
      <c r="F180" s="34">
        <f ca="1">SUMIF(Subpartidas!$B$5:$H$352,Subpresupuesto!K180,Subpartidas!$H$5:$H$352)*N180</f>
        <v>250</v>
      </c>
      <c r="G180" s="34">
        <f ca="1">SUMIF(Subpartidas!$B$5:$I$352,Subpresupuesto!K180,Subpartidas!$I$5:$I$352)*N180</f>
        <v>0.47484205411887742</v>
      </c>
      <c r="H180" s="34">
        <f ca="1">SUMIF(Subpartidas!$B$5:$J$352,Subpresupuesto!K180,Subpartidas!$J$5:$J$352)*N180</f>
        <v>0</v>
      </c>
      <c r="I180" s="37" t="s">
        <v>180</v>
      </c>
      <c r="J180" s="36" t="e">
        <f t="shared" si="53"/>
        <v>#REF!</v>
      </c>
      <c r="K180" s="77" t="s">
        <v>259</v>
      </c>
      <c r="L180" s="39" t="s">
        <v>31</v>
      </c>
      <c r="N180" s="40">
        <v>1</v>
      </c>
      <c r="O180" s="34">
        <f ca="1">SUMIF(Subpartidas!$B$5:$F$352,Subpresupuesto!K180,Subpartidas!$F$5:$F$352)</f>
        <v>266.30291052474814</v>
      </c>
      <c r="P180" s="90">
        <f t="shared" ca="1" si="51"/>
        <v>266.30291052474814</v>
      </c>
    </row>
    <row r="181" spans="1:16" hidden="1" x14ac:dyDescent="0.25">
      <c r="A181" s="36" t="s">
        <v>363</v>
      </c>
      <c r="B181" s="37" t="e">
        <f t="shared" si="54"/>
        <v>#REF!</v>
      </c>
      <c r="E181" s="34">
        <f ca="1">SUMIF(Subpartidas!$B$5:$G$352,Subpresupuesto!K181,Subpartidas!$G$5:$G$352)*N181</f>
        <v>63.31227388251699</v>
      </c>
      <c r="F181" s="34">
        <f ca="1">SUMIF(Subpartidas!$B$5:$H$352,Subpresupuesto!K181,Subpartidas!$H$5:$H$352)*N181</f>
        <v>784</v>
      </c>
      <c r="G181" s="34">
        <f ca="1">SUMIF(Subpartidas!$B$5:$I$352,Subpresupuesto!K181,Subpartidas!$I$5:$I$352)*N181</f>
        <v>5.5719872640945578</v>
      </c>
      <c r="H181" s="34">
        <f ca="1">SUMIF(Subpartidas!$B$5:$J$352,Subpresupuesto!K181,Subpartidas!$J$5:$J$352)*N181</f>
        <v>0</v>
      </c>
      <c r="I181" s="37" t="s">
        <v>180</v>
      </c>
      <c r="J181" s="36" t="e">
        <f t="shared" si="53"/>
        <v>#REF!</v>
      </c>
      <c r="K181" s="77" t="s">
        <v>260</v>
      </c>
      <c r="L181" s="39" t="s">
        <v>31</v>
      </c>
      <c r="N181" s="40">
        <v>2</v>
      </c>
      <c r="O181" s="34">
        <f ca="1">SUMIF(Subpartidas!$B$5:$F$352,Subpresupuesto!K181,Subpartidas!$F$5:$F$352)</f>
        <v>426.4421305733058</v>
      </c>
      <c r="P181" s="90">
        <f t="shared" ca="1" si="51"/>
        <v>852.88426114661161</v>
      </c>
    </row>
    <row r="182" spans="1:16" hidden="1" x14ac:dyDescent="0.25">
      <c r="A182" s="36" t="s">
        <v>363</v>
      </c>
      <c r="B182" s="37" t="e">
        <f t="shared" si="54"/>
        <v>#REF!</v>
      </c>
      <c r="E182" s="34">
        <f ca="1">SUMIF(Subpartidas!$B$5:$G$352,Subpresupuesto!K182,Subpartidas!$G$5:$G$352)*N182</f>
        <v>16.97114991080273</v>
      </c>
      <c r="F182" s="34">
        <f ca="1">SUMIF(Subpartidas!$B$5:$H$352,Subpresupuesto!K182,Subpartidas!$H$5:$H$352)*N182</f>
        <v>50</v>
      </c>
      <c r="G182" s="34">
        <f ca="1">SUMIF(Subpartidas!$B$5:$I$352,Subpresupuesto!K182,Subpartidas!$I$5:$I$352)*N182</f>
        <v>0.50913449732408189</v>
      </c>
      <c r="H182" s="34">
        <f ca="1">SUMIF(Subpartidas!$B$5:$J$352,Subpresupuesto!K182,Subpartidas!$J$5:$J$352)*N182</f>
        <v>0</v>
      </c>
      <c r="I182" s="37" t="s">
        <v>180</v>
      </c>
      <c r="J182" s="36" t="e">
        <f t="shared" si="53"/>
        <v>#REF!</v>
      </c>
      <c r="K182" s="77" t="s">
        <v>261</v>
      </c>
      <c r="L182" s="39" t="s">
        <v>31</v>
      </c>
      <c r="N182" s="40">
        <v>1</v>
      </c>
      <c r="O182" s="34">
        <f ca="1">SUMIF(Subpartidas!$B$5:$F$352,Subpresupuesto!K182,Subpartidas!$F$5:$F$352)</f>
        <v>67.480284408126806</v>
      </c>
      <c r="P182" s="90">
        <f t="shared" ca="1" si="51"/>
        <v>67.480284408126806</v>
      </c>
    </row>
    <row r="183" spans="1:16" hidden="1" x14ac:dyDescent="0.25">
      <c r="A183" s="36" t="s">
        <v>363</v>
      </c>
      <c r="B183" s="37" t="e">
        <f t="shared" si="54"/>
        <v>#REF!</v>
      </c>
      <c r="E183" s="34">
        <f ca="1">SUMIF(Subpartidas!$B$5:$G$352,Subpresupuesto!K183,Subpartidas!$G$5:$G$352)*N183</f>
        <v>0</v>
      </c>
      <c r="F183" s="34">
        <f ca="1">SUMIF(Subpartidas!$B$5:$H$352,Subpresupuesto!K183,Subpartidas!$H$5:$H$352)*N183</f>
        <v>0</v>
      </c>
      <c r="G183" s="34">
        <f ca="1">SUMIF(Subpartidas!$B$5:$I$352,Subpresupuesto!K183,Subpartidas!$I$5:$I$352)*N183</f>
        <v>0</v>
      </c>
      <c r="H183" s="34">
        <f ca="1">SUMIF(Subpartidas!$B$5:$J$352,Subpresupuesto!K183,Subpartidas!$J$5:$J$352)*N183</f>
        <v>0</v>
      </c>
      <c r="I183" s="37" t="s">
        <v>180</v>
      </c>
      <c r="J183" s="37">
        <f t="shared" si="53"/>
        <v>0</v>
      </c>
      <c r="K183" s="77" t="s">
        <v>304</v>
      </c>
      <c r="L183" s="39" t="s">
        <v>31</v>
      </c>
      <c r="N183" s="40">
        <v>1</v>
      </c>
      <c r="O183" s="34">
        <f ca="1">SUMIF(Subpartidas!$B$5:$F$352,Subpresupuesto!K183,Subpartidas!$F$5:$F$352)</f>
        <v>0</v>
      </c>
      <c r="P183" s="90">
        <f t="shared" ca="1" si="51"/>
        <v>0</v>
      </c>
    </row>
    <row r="184" spans="1:16" hidden="1" x14ac:dyDescent="0.25">
      <c r="A184" s="36" t="s">
        <v>363</v>
      </c>
      <c r="B184" s="37" t="e">
        <f t="shared" si="54"/>
        <v>#REF!</v>
      </c>
      <c r="C184" s="38"/>
      <c r="D184" s="29"/>
      <c r="E184" s="34">
        <f ca="1">SUMIF(Subpartidas!$B$5:$G$352,Subpresupuesto!K184,Subpartidas!$G$5:$G$352)*N184</f>
        <v>10.701333882497721</v>
      </c>
      <c r="F184" s="34">
        <f ca="1">SUMIF(Subpartidas!$B$5:$H$352,Subpresupuesto!K184,Subpartidas!$H$5:$H$352)*N184</f>
        <v>27.5</v>
      </c>
      <c r="G184" s="34">
        <f ca="1">SUMIF(Subpartidas!$B$5:$I$352,Subpresupuesto!K184,Subpartidas!$I$5:$I$352)*N184</f>
        <v>0.32104001647493163</v>
      </c>
      <c r="H184" s="34">
        <f ca="1">SUMIF(Subpartidas!$B$5:$J$352,Subpresupuesto!K184,Subpartidas!$J$5:$J$352)*N184</f>
        <v>0</v>
      </c>
      <c r="I184" s="37" t="s">
        <v>180</v>
      </c>
      <c r="J184" s="37" t="e">
        <f t="shared" si="53"/>
        <v>#REF!</v>
      </c>
      <c r="K184" s="77" t="s">
        <v>263</v>
      </c>
      <c r="L184" s="39" t="s">
        <v>31</v>
      </c>
      <c r="N184" s="40">
        <v>1</v>
      </c>
      <c r="O184" s="34">
        <f ca="1">SUMIF(Subpartidas!$B$5:$F$352,Subpresupuesto!K184,Subpartidas!$F$5:$F$352)</f>
        <v>38.522373898972653</v>
      </c>
      <c r="P184" s="90">
        <f t="shared" ca="1" si="51"/>
        <v>38.522373898972653</v>
      </c>
    </row>
    <row r="185" spans="1:16" hidden="1" x14ac:dyDescent="0.25">
      <c r="A185" s="36" t="s">
        <v>363</v>
      </c>
      <c r="B185" s="37" t="e">
        <f t="shared" si="54"/>
        <v>#REF!</v>
      </c>
      <c r="E185" s="34">
        <f ca="1">SUMIF(Subpartidas!$B$5:$G$352,Subpresupuesto!K185,Subpartidas!$G$5:$G$352)*N185</f>
        <v>0</v>
      </c>
      <c r="F185" s="34">
        <f ca="1">SUMIF(Subpartidas!$B$5:$H$352,Subpresupuesto!K185,Subpartidas!$H$5:$H$352)*N185</f>
        <v>0</v>
      </c>
      <c r="G185" s="34">
        <f ca="1">SUMIF(Subpartidas!$B$5:$I$352,Subpresupuesto!K185,Subpartidas!$I$5:$I$352)*N185</f>
        <v>0</v>
      </c>
      <c r="H185" s="34">
        <f ca="1">SUMIF(Subpartidas!$B$5:$J$352,Subpresupuesto!K185,Subpartidas!$J$5:$J$352)*N185</f>
        <v>0</v>
      </c>
      <c r="I185" s="37" t="s">
        <v>180</v>
      </c>
      <c r="J185" s="36"/>
      <c r="K185" s="77" t="s">
        <v>309</v>
      </c>
      <c r="L185" s="39" t="s">
        <v>31</v>
      </c>
      <c r="N185" s="40">
        <v>1</v>
      </c>
      <c r="O185" s="34">
        <f ca="1">SUMIF(Subpartidas!$B$5:$F$352,Subpresupuesto!K185,Subpartidas!$F$5:$F$352)</f>
        <v>0</v>
      </c>
      <c r="P185" s="90">
        <f t="shared" ca="1" si="51"/>
        <v>0</v>
      </c>
    </row>
    <row r="186" spans="1:16" hidden="1" x14ac:dyDescent="0.25">
      <c r="A186" s="36" t="s">
        <v>363</v>
      </c>
      <c r="B186" s="37" t="e">
        <f t="shared" si="54"/>
        <v>#REF!</v>
      </c>
      <c r="E186" s="34">
        <f ca="1">SUMIF(Subpartidas!$B$5:$G$352,Subpresupuesto!K186,Subpartidas!$G$5:$G$352)*N186</f>
        <v>1702.6461628829184</v>
      </c>
      <c r="F186" s="34">
        <f ca="1">SUMIF(Subpartidas!$B$5:$H$352,Subpresupuesto!K186,Subpartidas!$H$5:$H$352)*N186</f>
        <v>1053.661142857143</v>
      </c>
      <c r="G186" s="34">
        <f ca="1">SUMIF(Subpartidas!$B$5:$I$352,Subpresupuesto!K186,Subpartidas!$I$5:$I$352)*N186</f>
        <v>161.84557536267803</v>
      </c>
      <c r="H186" s="34">
        <f ca="1">SUMIF(Subpartidas!$B$5:$J$352,Subpresupuesto!K186,Subpartidas!$J$5:$J$352)*N186</f>
        <v>0</v>
      </c>
      <c r="I186" s="37" t="s">
        <v>180</v>
      </c>
      <c r="J186" s="36" t="e">
        <f t="shared" ref="J186" si="55">+J175</f>
        <v>#REF!</v>
      </c>
      <c r="K186" s="77" t="s">
        <v>272</v>
      </c>
      <c r="L186" s="39" t="s">
        <v>14</v>
      </c>
      <c r="N186" s="40">
        <v>22.62</v>
      </c>
      <c r="O186" s="34">
        <f ca="1">SUMIF(Subpartidas!$B$5:$F$352,Subpresupuesto!K186,Subpartidas!$F$5:$F$352)</f>
        <v>129.00764284273825</v>
      </c>
      <c r="P186" s="90">
        <f t="shared" ca="1" si="51"/>
        <v>2918.1528811027392</v>
      </c>
    </row>
    <row r="187" spans="1:16" x14ac:dyDescent="0.25">
      <c r="A187" s="36"/>
      <c r="B187" s="37" t="str">
        <f>+'Resumen Presupuesto'!C65</f>
        <v>Obras Civiles de Válvula de Acero de 20'' de Acero de 50 bar de tipo Bola</v>
      </c>
      <c r="C187" s="38" t="s">
        <v>1</v>
      </c>
      <c r="D187" s="29">
        <f ca="1">+SUMIFS($P$8:$P$269,$B$8:$B$269,B187,$I$8:$I$269,$I$187)</f>
        <v>8879.2706233125682</v>
      </c>
      <c r="E187" s="34">
        <f ca="1">SUMIF(Subpartidas!$B$5:$G$352,Subpresupuesto!K187,Subpartidas!$G$5:$G$352)*N187</f>
        <v>6.9393772678485357</v>
      </c>
      <c r="F187" s="34">
        <f ca="1">SUMIF(Subpartidas!$B$5:$H$352,Subpresupuesto!K187,Subpartidas!$H$5:$H$352)*N187</f>
        <v>919.6875</v>
      </c>
      <c r="G187" s="34">
        <f ca="1">SUMIF(Subpartidas!$B$5:$I$352,Subpresupuesto!K187,Subpartidas!$I$5:$I$352)*N187</f>
        <v>1.0512368735910118</v>
      </c>
      <c r="H187" s="34">
        <f ca="1">SUMIF(Subpartidas!$B$5:$J$352,Subpresupuesto!K187,Subpartidas!$J$5:$J$352)*N187</f>
        <v>0</v>
      </c>
      <c r="I187" s="37" t="s">
        <v>180</v>
      </c>
      <c r="J187" s="36"/>
      <c r="K187" s="77" t="s">
        <v>385</v>
      </c>
      <c r="L187" s="39" t="s">
        <v>29</v>
      </c>
      <c r="N187" s="40">
        <v>17.5</v>
      </c>
      <c r="O187" s="34">
        <f ca="1">SUMIF(Subpartidas!$B$5:$F$352,Subpresupuesto!K187,Subpartidas!$F$5:$F$352)</f>
        <v>53.010177950939408</v>
      </c>
      <c r="P187" s="90">
        <f t="shared" ca="1" si="51"/>
        <v>927.67811414143966</v>
      </c>
    </row>
    <row r="188" spans="1:16" x14ac:dyDescent="0.25">
      <c r="A188" s="36"/>
      <c r="B188" s="89" t="str">
        <f>+B187</f>
        <v>Obras Civiles de Válvula de Acero de 20'' de Acero de 50 bar de tipo Bola</v>
      </c>
      <c r="E188" s="34">
        <f ca="1">SUMIF(Subpartidas!$B$5:$G$352,Subpresupuesto!K188,Subpartidas!$G$5:$G$352)*N188</f>
        <v>52.256123013847542</v>
      </c>
      <c r="F188" s="34">
        <f ca="1">SUMIF(Subpartidas!$B$5:$H$352,Subpresupuesto!K188,Subpartidas!$H$5:$H$352)*N188</f>
        <v>14</v>
      </c>
      <c r="G188" s="34">
        <f ca="1">SUMIF(Subpartidas!$B$5:$I$352,Subpresupuesto!K188,Subpartidas!$I$5:$I$352)*N188</f>
        <v>228.1350357082093</v>
      </c>
      <c r="H188" s="34">
        <f ca="1">SUMIF(Subpartidas!$B$5:$J$352,Subpresupuesto!K188,Subpartidas!$J$5:$J$352)*N188</f>
        <v>0</v>
      </c>
      <c r="I188" s="37" t="s">
        <v>180</v>
      </c>
      <c r="J188" s="36" t="s">
        <v>122</v>
      </c>
      <c r="K188" s="77" t="s">
        <v>254</v>
      </c>
      <c r="L188" s="39" t="s">
        <v>14</v>
      </c>
      <c r="N188" s="40">
        <v>70</v>
      </c>
      <c r="O188" s="34">
        <f ca="1">SUMIF(Subpartidas!$B$5:$F$352,Subpresupuesto!K188,Subpartidas!$F$5:$F$352)</f>
        <v>4.205587981743669</v>
      </c>
      <c r="P188" s="90">
        <f t="shared" ref="P188:P192" ca="1" si="56">+N188*O188</f>
        <v>294.39115872205684</v>
      </c>
    </row>
    <row r="189" spans="1:16" x14ac:dyDescent="0.25">
      <c r="A189" s="36"/>
      <c r="B189" s="37" t="str">
        <f>+B188</f>
        <v>Obras Civiles de Válvula de Acero de 20'' de Acero de 50 bar de tipo Bola</v>
      </c>
      <c r="E189" s="34">
        <f ca="1">SUMIF(Subpartidas!$B$5:$G$352,Subpresupuesto!K189,Subpartidas!$G$5:$G$352)*N189</f>
        <v>54.433461472757863</v>
      </c>
      <c r="F189" s="34">
        <f ca="1">SUMIF(Subpartidas!$B$5:$H$352,Subpresupuesto!K189,Subpartidas!$H$5:$H$352)*N189</f>
        <v>17.5</v>
      </c>
      <c r="G189" s="34">
        <f ca="1">SUMIF(Subpartidas!$B$5:$I$352,Subpresupuesto!K189,Subpartidas!$I$5:$I$352)*N189</f>
        <v>435.02260664049584</v>
      </c>
      <c r="H189" s="34">
        <f ca="1">SUMIF(Subpartidas!$B$5:$J$352,Subpresupuesto!K189,Subpartidas!$J$5:$J$352)*N189</f>
        <v>0</v>
      </c>
      <c r="I189" s="37" t="s">
        <v>180</v>
      </c>
      <c r="J189" s="36" t="s">
        <v>145</v>
      </c>
      <c r="K189" s="77" t="s">
        <v>255</v>
      </c>
      <c r="L189" s="39" t="s">
        <v>14</v>
      </c>
      <c r="N189" s="40">
        <f>+N188*1.25</f>
        <v>87.5</v>
      </c>
      <c r="O189" s="34">
        <f ca="1">SUMIF(Subpartidas!$B$5:$F$352,Subpresupuesto!K189,Subpartidas!$F$5:$F$352)</f>
        <v>5.7937836355800423</v>
      </c>
      <c r="P189" s="90">
        <f t="shared" ca="1" si="56"/>
        <v>506.95606811325371</v>
      </c>
    </row>
    <row r="190" spans="1:16" x14ac:dyDescent="0.25">
      <c r="A190" s="36"/>
      <c r="B190" s="37" t="str">
        <f t="shared" ref="B190:B193" si="57">+B189</f>
        <v>Obras Civiles de Válvula de Acero de 20'' de Acero de 50 bar de tipo Bola</v>
      </c>
      <c r="E190" s="34">
        <f ca="1">SUMIF(Subpartidas!$B$5:$G$352,Subpresupuesto!K190,Subpartidas!$G$5:$G$352)*N190</f>
        <v>345.77943460404094</v>
      </c>
      <c r="F190" s="34">
        <f ca="1">SUMIF(Subpartidas!$B$5:$H$352,Subpresupuesto!K190,Subpartidas!$H$5:$H$352)*N190</f>
        <v>1188.8646874999999</v>
      </c>
      <c r="G190" s="34">
        <f ca="1">SUMIF(Subpartidas!$B$5:$I$352,Subpresupuesto!K190,Subpartidas!$I$5:$I$352)*N190</f>
        <v>10.373383038121228</v>
      </c>
      <c r="H190" s="34">
        <f ca="1">SUMIF(Subpartidas!$B$5:$J$352,Subpresupuesto!K190,Subpartidas!$J$5:$J$352)*N190</f>
        <v>0</v>
      </c>
      <c r="I190" s="37" t="s">
        <v>180</v>
      </c>
      <c r="J190" s="36" t="s">
        <v>146</v>
      </c>
      <c r="K190" s="77" t="s">
        <v>388</v>
      </c>
      <c r="L190" s="39" t="s">
        <v>14</v>
      </c>
      <c r="N190" s="40">
        <f>1.75*7</f>
        <v>12.25</v>
      </c>
      <c r="O190" s="34">
        <f ca="1">SUMIF(Subpartidas!$B$5:$F$352,Subpresupuesto!K190,Subpartidas!$F$5:$F$352)</f>
        <v>126.12387797078874</v>
      </c>
      <c r="P190" s="90">
        <f t="shared" ca="1" si="56"/>
        <v>1545.017505142162</v>
      </c>
    </row>
    <row r="191" spans="1:16" x14ac:dyDescent="0.25">
      <c r="A191" s="36"/>
      <c r="B191" s="37" t="str">
        <f t="shared" si="57"/>
        <v>Obras Civiles de Válvula de Acero de 20'' de Acero de 50 bar de tipo Bola</v>
      </c>
      <c r="E191" s="34">
        <f ca="1">SUMIF(Subpartidas!$B$5:$G$352,Subpresupuesto!K191,Subpartidas!$G$5:$G$352)*N191</f>
        <v>287.23753279873614</v>
      </c>
      <c r="F191" s="34">
        <f ca="1">SUMIF(Subpartidas!$B$5:$H$352,Subpresupuesto!K191,Subpartidas!$H$5:$H$352)*N191</f>
        <v>281.98275000000007</v>
      </c>
      <c r="G191" s="34">
        <f ca="1">SUMIF(Subpartidas!$B$5:$I$352,Subpresupuesto!K191,Subpartidas!$I$5:$I$352)*N191</f>
        <v>8.6171259839620848</v>
      </c>
      <c r="H191" s="34">
        <f ca="1">SUMIF(Subpartidas!$B$5:$J$352,Subpresupuesto!K191,Subpartidas!$J$5:$J$352)*N191</f>
        <v>0</v>
      </c>
      <c r="I191" s="37" t="s">
        <v>180</v>
      </c>
      <c r="J191" s="36"/>
      <c r="K191" s="77" t="s">
        <v>382</v>
      </c>
      <c r="L191" s="39" t="s">
        <v>383</v>
      </c>
      <c r="N191" s="40">
        <f>+N190*32</f>
        <v>392</v>
      </c>
      <c r="O191" s="34">
        <f ca="1">SUMIF(Subpartidas!$B$5:$F$352,Subpresupuesto!K191,Subpartidas!$F$5:$F$352)</f>
        <v>1.4740750224048424</v>
      </c>
      <c r="P191" s="90">
        <f t="shared" ca="1" si="56"/>
        <v>577.83740878269828</v>
      </c>
    </row>
    <row r="192" spans="1:16" x14ac:dyDescent="0.25">
      <c r="A192" s="36"/>
      <c r="B192" s="37" t="str">
        <f t="shared" si="57"/>
        <v>Obras Civiles de Válvula de Acero de 20'' de Acero de 50 bar de tipo Bola</v>
      </c>
      <c r="E192" s="34">
        <f ca="1">SUMIF(Subpartidas!$B$5:$G$352,Subpresupuesto!K192,Subpartidas!$G$5:$G$352)*N192</f>
        <v>907.45041034621283</v>
      </c>
      <c r="F192" s="34">
        <f ca="1">SUMIF(Subpartidas!$B$5:$H$352,Subpresupuesto!K192,Subpartidas!$H$5:$H$352)*N192</f>
        <v>3678.75</v>
      </c>
      <c r="G192" s="34">
        <f ca="1">SUMIF(Subpartidas!$B$5:$I$352,Subpresupuesto!K192,Subpartidas!$I$5:$I$352)*N192</f>
        <v>27.223512310386386</v>
      </c>
      <c r="H192" s="34">
        <f ca="1">SUMIF(Subpartidas!$B$5:$J$352,Subpresupuesto!K192,Subpartidas!$J$5:$J$352)*N192</f>
        <v>0</v>
      </c>
      <c r="I192" s="37" t="s">
        <v>180</v>
      </c>
      <c r="J192" s="36"/>
      <c r="K192" s="77" t="s">
        <v>386</v>
      </c>
      <c r="L192" s="39" t="s">
        <v>29</v>
      </c>
      <c r="N192" s="40">
        <f>17.5*4</f>
        <v>70</v>
      </c>
      <c r="O192" s="34">
        <f ca="1">SUMIF(Subpartidas!$B$5:$F$352,Subpresupuesto!K192,Subpartidas!$F$5:$F$352)</f>
        <v>65.906056037951416</v>
      </c>
      <c r="P192" s="90">
        <f t="shared" ca="1" si="56"/>
        <v>4613.4239226565987</v>
      </c>
    </row>
    <row r="193" spans="1:16" x14ac:dyDescent="0.25">
      <c r="A193" s="36"/>
      <c r="B193" s="37" t="str">
        <f t="shared" si="57"/>
        <v>Obras Civiles de Válvula de Acero de 20'' de Acero de 50 bar de tipo Bola</v>
      </c>
      <c r="E193" s="34">
        <f ca="1">SUMIF(Subpartidas!$B$5:$G$352,Subpresupuesto!K193,Subpartidas!$G$5:$G$352)*N193</f>
        <v>354.54873374209512</v>
      </c>
      <c r="F193" s="34">
        <f ca="1">SUMIF(Subpartidas!$B$5:$H$352,Subpresupuesto!K193,Subpartidas!$H$5:$H$352)*N193</f>
        <v>48.781250000000007</v>
      </c>
      <c r="G193" s="34">
        <f ca="1">SUMIF(Subpartidas!$B$5:$I$352,Subpresupuesto!K193,Subpartidas!$I$5:$I$352)*N193</f>
        <v>10.636462012262854</v>
      </c>
      <c r="H193" s="34">
        <f ca="1">SUMIF(Subpartidas!$B$5:$J$352,Subpresupuesto!K193,Subpartidas!$J$5:$J$352)*N193</f>
        <v>0</v>
      </c>
      <c r="I193" s="37" t="s">
        <v>180</v>
      </c>
      <c r="J193" s="36"/>
      <c r="K193" s="77" t="s">
        <v>387</v>
      </c>
      <c r="L193" s="39" t="s">
        <v>29</v>
      </c>
      <c r="N193" s="40">
        <f>+N192</f>
        <v>70</v>
      </c>
      <c r="O193" s="34">
        <f ca="1">SUMIF(Subpartidas!$B$5:$F$352,Subpresupuesto!K193,Subpartidas!$F$5:$F$352)</f>
        <v>5.9138063679194</v>
      </c>
      <c r="P193" s="90">
        <f t="shared" ref="P193:P201" ca="1" si="58">+N193*O193</f>
        <v>413.96644575435801</v>
      </c>
    </row>
    <row r="194" spans="1:16" x14ac:dyDescent="0.25">
      <c r="A194" s="36"/>
      <c r="B194" s="37" t="str">
        <f>+'Resumen Presupuesto'!C66</f>
        <v>Obras Mecánicas de Válvula de Acero de 20'' de Acero de 50 bar de tipo Bola</v>
      </c>
      <c r="C194" s="38" t="s">
        <v>30</v>
      </c>
      <c r="D194" s="29">
        <f ca="1">+SUMIFS($P$8:$P$269,$B$8:$B$269,B194,$I$8:$I$269,$I$194)</f>
        <v>25616.576165445887</v>
      </c>
      <c r="E194" s="34">
        <f ca="1">SUMIF(Subpartidas!$B$5:$G$352,Subpresupuesto!K194,Subpartidas!$G$5:$G$352)*N194</f>
        <v>0</v>
      </c>
      <c r="F194" s="34">
        <f ca="1">SUMIF(Subpartidas!$B$5:$H$352,Subpresupuesto!K194,Subpartidas!$H$5:$H$352)*N194</f>
        <v>23509.74</v>
      </c>
      <c r="G194" s="34">
        <f ca="1">SUMIF(Subpartidas!$B$5:$I$352,Subpresupuesto!K194,Subpartidas!$I$5:$I$352)*N194</f>
        <v>0</v>
      </c>
      <c r="H194" s="34">
        <f ca="1">SUMIF(Subpartidas!$B$5:$J$352,Subpresupuesto!K194,Subpartidas!$J$5:$J$352)*N194</f>
        <v>0</v>
      </c>
      <c r="I194" s="37" t="s">
        <v>180</v>
      </c>
      <c r="J194" s="36"/>
      <c r="K194" s="77" t="s">
        <v>394</v>
      </c>
      <c r="L194" s="39" t="s">
        <v>31</v>
      </c>
      <c r="N194" s="40">
        <v>1</v>
      </c>
      <c r="O194" s="34">
        <f ca="1">SUMIF(Subpartidas!$B$5:$F$352,Subpresupuesto!K194,Subpartidas!$F$5:$F$352)</f>
        <v>23509.74</v>
      </c>
      <c r="P194" s="90">
        <f t="shared" ca="1" si="58"/>
        <v>23509.74</v>
      </c>
    </row>
    <row r="195" spans="1:16" x14ac:dyDescent="0.25">
      <c r="A195" s="36"/>
      <c r="B195" s="37" t="str">
        <f>+B194</f>
        <v>Obras Mecánicas de Válvula de Acero de 20'' de Acero de 50 bar de tipo Bola</v>
      </c>
      <c r="E195" s="34">
        <f ca="1">SUMIF(Subpartidas!$B$5:$G$352,Subpresupuesto!K195,Subpartidas!$G$5:$G$352)*N195</f>
        <v>1155.4268933483886</v>
      </c>
      <c r="F195" s="34">
        <f ca="1">SUMIF(Subpartidas!$B$5:$H$352,Subpresupuesto!K195,Subpartidas!$H$5:$H$352)*N195</f>
        <v>778.09523809523807</v>
      </c>
      <c r="G195" s="34">
        <f ca="1">SUMIF(Subpartidas!$B$5:$I$352,Subpresupuesto!K195,Subpartidas!$I$5:$I$352)*N195</f>
        <v>173.3140340022583</v>
      </c>
      <c r="H195" s="34">
        <f ca="1">SUMIF(Subpartidas!$B$5:$J$352,Subpresupuesto!K195,Subpartidas!$J$5:$J$352)*N195</f>
        <v>0</v>
      </c>
      <c r="I195" s="37" t="s">
        <v>180</v>
      </c>
      <c r="J195" s="36" t="s">
        <v>122</v>
      </c>
      <c r="K195" s="77" t="s">
        <v>398</v>
      </c>
      <c r="L195" s="39" t="s">
        <v>31</v>
      </c>
      <c r="N195" s="40">
        <v>1</v>
      </c>
      <c r="O195" s="34">
        <f ca="1">SUMIF(Subpartidas!$B$5:$F$352,Subpresupuesto!K195,Subpartidas!$F$5:$F$352)</f>
        <v>2106.8361654458849</v>
      </c>
      <c r="P195" s="90">
        <f t="shared" ca="1" si="58"/>
        <v>2106.8361654458849</v>
      </c>
    </row>
    <row r="196" spans="1:16" s="92" customFormat="1" hidden="1" x14ac:dyDescent="0.25">
      <c r="A196" s="94"/>
      <c r="B196" s="77" t="e">
        <f>+'Resumen Presupuesto'!#REF!</f>
        <v>#REF!</v>
      </c>
      <c r="C196" s="142" t="s">
        <v>1</v>
      </c>
      <c r="D196" s="29">
        <f ca="1">+SUMIFS($P$8:$P$269,$B$8:$B$269,B196,$I$8:$I$269,$I$187)</f>
        <v>89591.471310193272</v>
      </c>
      <c r="E196" s="34">
        <f ca="1">SUMIF(Subpartidas!$B$5:$G$352,Subpresupuesto!K196,Subpartidas!$G$5:$G$352)*N196</f>
        <v>11.610569508720294</v>
      </c>
      <c r="F196" s="34">
        <f ca="1">SUMIF(Subpartidas!$B$5:$H$352,Subpresupuesto!K196,Subpartidas!$H$5:$H$352)*N196</f>
        <v>1538.7685714285715</v>
      </c>
      <c r="G196" s="34">
        <f ca="1">SUMIF(Subpartidas!$B$5:$I$352,Subpresupuesto!K196,Subpartidas!$I$5:$I$352)*N196</f>
        <v>1.7588694662139901</v>
      </c>
      <c r="H196" s="34">
        <f ca="1">SUMIF(Subpartidas!$B$5:$J$352,Subpresupuesto!K196,Subpartidas!$J$5:$J$352)*N196</f>
        <v>0</v>
      </c>
      <c r="I196" s="77" t="s">
        <v>180</v>
      </c>
      <c r="J196" s="94"/>
      <c r="K196" s="77" t="s">
        <v>385</v>
      </c>
      <c r="L196" s="143" t="s">
        <v>29</v>
      </c>
      <c r="N196" s="144">
        <v>29.28</v>
      </c>
      <c r="O196" s="34">
        <f ca="1">SUMIF(Subpartidas!$B$5:$F$352,Subpresupuesto!K196,Subpartidas!$F$5:$F$352)</f>
        <v>53.010177950939408</v>
      </c>
      <c r="P196" s="145">
        <f t="shared" ca="1" si="58"/>
        <v>1552.1380104035059</v>
      </c>
    </row>
    <row r="197" spans="1:16" s="92" customFormat="1" hidden="1" x14ac:dyDescent="0.25">
      <c r="A197" s="94"/>
      <c r="B197" s="92" t="e">
        <f>+B196</f>
        <v>#REF!</v>
      </c>
      <c r="E197" s="34">
        <f ca="1">SUMIF(Subpartidas!$B$5:$G$352,Subpresupuesto!K197,Subpartidas!$G$5:$G$352)*N197</f>
        <v>93.986369820620084</v>
      </c>
      <c r="F197" s="34">
        <f ca="1">SUMIF(Subpartidas!$B$5:$H$352,Subpresupuesto!K197,Subpartidas!$H$5:$H$352)*N197</f>
        <v>25.180000000000003</v>
      </c>
      <c r="G197" s="34">
        <f ca="1">SUMIF(Subpartidas!$B$5:$I$352,Subpresupuesto!K197,Subpartidas!$I$5:$I$352)*N197</f>
        <v>410.31715708090786</v>
      </c>
      <c r="H197" s="34">
        <f ca="1">SUMIF(Subpartidas!$B$5:$J$352,Subpresupuesto!K197,Subpartidas!$J$5:$J$352)*N197</f>
        <v>0</v>
      </c>
      <c r="I197" s="77" t="s">
        <v>180</v>
      </c>
      <c r="J197" s="94" t="s">
        <v>122</v>
      </c>
      <c r="K197" s="77" t="s">
        <v>254</v>
      </c>
      <c r="L197" s="143" t="s">
        <v>14</v>
      </c>
      <c r="N197" s="144">
        <v>125.9</v>
      </c>
      <c r="O197" s="34">
        <f ca="1">SUMIF(Subpartidas!$B$5:$F$352,Subpresupuesto!K197,Subpartidas!$F$5:$F$352)</f>
        <v>4.205587981743669</v>
      </c>
      <c r="P197" s="145">
        <f t="shared" ca="1" si="58"/>
        <v>529.48352690152797</v>
      </c>
    </row>
    <row r="198" spans="1:16" s="92" customFormat="1" hidden="1" x14ac:dyDescent="0.25">
      <c r="A198" s="94"/>
      <c r="B198" s="77" t="e">
        <f>+B197</f>
        <v>#REF!</v>
      </c>
      <c r="E198" s="34">
        <f ca="1">SUMIF(Subpartidas!$B$5:$G$352,Subpresupuesto!K198,Subpartidas!$G$5:$G$352)*N198</f>
        <v>97.905579046658659</v>
      </c>
      <c r="F198" s="34">
        <f ca="1">SUMIF(Subpartidas!$B$5:$H$352,Subpresupuesto!K198,Subpartidas!$H$5:$H$352)*N198</f>
        <v>31.475999999999999</v>
      </c>
      <c r="G198" s="34">
        <f ca="1">SUMIF(Subpartidas!$B$5:$I$352,Subpresupuesto!K198,Subpartidas!$I$5:$I$352)*N198</f>
        <v>782.4440895209284</v>
      </c>
      <c r="H198" s="34">
        <f ca="1">SUMIF(Subpartidas!$B$5:$J$352,Subpresupuesto!K198,Subpartidas!$J$5:$J$352)*N198</f>
        <v>0</v>
      </c>
      <c r="I198" s="77" t="s">
        <v>180</v>
      </c>
      <c r="J198" s="94" t="s">
        <v>145</v>
      </c>
      <c r="K198" s="77" t="s">
        <v>255</v>
      </c>
      <c r="L198" s="143" t="s">
        <v>14</v>
      </c>
      <c r="N198" s="144">
        <v>157.38</v>
      </c>
      <c r="O198" s="34">
        <f ca="1">SUMIF(Subpartidas!$B$5:$F$352,Subpresupuesto!K198,Subpartidas!$F$5:$F$352)</f>
        <v>5.7937836355800423</v>
      </c>
      <c r="P198" s="145">
        <f t="shared" ca="1" si="58"/>
        <v>911.82566856758706</v>
      </c>
    </row>
    <row r="199" spans="1:16" s="92" customFormat="1" hidden="1" x14ac:dyDescent="0.25">
      <c r="A199" s="94"/>
      <c r="B199" s="77" t="e">
        <f t="shared" ref="B199:B202" si="59">+B198</f>
        <v>#REF!</v>
      </c>
      <c r="E199" s="34">
        <f ca="1">SUMIF(Subpartidas!$B$5:$G$352,Subpresupuesto!K199,Subpartidas!$G$5:$G$352)*N199</f>
        <v>728.81836746745603</v>
      </c>
      <c r="F199" s="34">
        <f ca="1">SUMIF(Subpartidas!$B$5:$H$352,Subpresupuesto!K199,Subpartidas!$H$5:$H$352)*N199</f>
        <v>2505.8356107142858</v>
      </c>
      <c r="G199" s="34">
        <f ca="1">SUMIF(Subpartidas!$B$5:$I$352,Subpresupuesto!K199,Subpartidas!$I$5:$I$352)*N199</f>
        <v>21.864551024023683</v>
      </c>
      <c r="H199" s="34">
        <f ca="1">SUMIF(Subpartidas!$B$5:$J$352,Subpresupuesto!K199,Subpartidas!$J$5:$J$352)*N199</f>
        <v>0</v>
      </c>
      <c r="I199" s="77" t="s">
        <v>180</v>
      </c>
      <c r="J199" s="94" t="s">
        <v>146</v>
      </c>
      <c r="K199" s="77" t="s">
        <v>388</v>
      </c>
      <c r="L199" s="143" t="s">
        <v>14</v>
      </c>
      <c r="N199" s="144">
        <v>25.82</v>
      </c>
      <c r="O199" s="34">
        <f ca="1">SUMIF(Subpartidas!$B$5:$F$352,Subpresupuesto!K199,Subpartidas!$F$5:$F$352)</f>
        <v>126.12387797078874</v>
      </c>
      <c r="P199" s="145">
        <f t="shared" ca="1" si="58"/>
        <v>3256.5185292057654</v>
      </c>
    </row>
    <row r="200" spans="1:16" s="92" customFormat="1" hidden="1" x14ac:dyDescent="0.25">
      <c r="A200" s="94"/>
      <c r="B200" s="77" t="e">
        <f t="shared" si="59"/>
        <v>#REF!</v>
      </c>
      <c r="E200" s="34">
        <f ca="1">SUMIF(Subpartidas!$B$5:$G$352,Subpresupuesto!K200,Subpartidas!$G$5:$G$352)*N200</f>
        <v>3153.2599286193499</v>
      </c>
      <c r="F200" s="34">
        <f ca="1">SUMIF(Subpartidas!$B$5:$H$352,Subpresupuesto!K200,Subpartidas!$H$5:$H$352)*N200</f>
        <v>3095.5735396875007</v>
      </c>
      <c r="G200" s="34">
        <f ca="1">SUMIF(Subpartidas!$B$5:$I$352,Subpresupuesto!K200,Subpartidas!$I$5:$I$352)*N200</f>
        <v>94.597797858580492</v>
      </c>
      <c r="H200" s="34">
        <f ca="1">SUMIF(Subpartidas!$B$5:$J$352,Subpresupuesto!K200,Subpartidas!$J$5:$J$352)*N200</f>
        <v>0</v>
      </c>
      <c r="I200" s="77" t="s">
        <v>180</v>
      </c>
      <c r="J200" s="94"/>
      <c r="K200" s="77" t="s">
        <v>382</v>
      </c>
      <c r="L200" s="143" t="s">
        <v>383</v>
      </c>
      <c r="N200" s="144">
        <v>4303.33</v>
      </c>
      <c r="O200" s="34">
        <f ca="1">SUMIF(Subpartidas!$B$5:$F$352,Subpresupuesto!K200,Subpartidas!$F$5:$F$352)</f>
        <v>1.4740750224048424</v>
      </c>
      <c r="P200" s="145">
        <f t="shared" ca="1" si="58"/>
        <v>6343.4312661654303</v>
      </c>
    </row>
    <row r="201" spans="1:16" s="92" customFormat="1" hidden="1" x14ac:dyDescent="0.25">
      <c r="A201" s="94"/>
      <c r="B201" s="77" t="e">
        <f t="shared" si="59"/>
        <v>#REF!</v>
      </c>
      <c r="E201" s="34">
        <f ca="1">SUMIF(Subpartidas!$B$5:$G$352,Subpresupuesto!K201,Subpartidas!$G$5:$G$352)*N201</f>
        <v>4183.9945705605742</v>
      </c>
      <c r="F201" s="34">
        <f ca="1">SUMIF(Subpartidas!$B$5:$H$352,Subpresupuesto!K201,Subpartidas!$H$5:$H$352)*N201</f>
        <v>16961.665178571428</v>
      </c>
      <c r="G201" s="34">
        <f ca="1">SUMIF(Subpartidas!$B$5:$I$352,Subpresupuesto!K201,Subpartidas!$I$5:$I$352)*N201</f>
        <v>125.51983711681723</v>
      </c>
      <c r="H201" s="34">
        <f ca="1">SUMIF(Subpartidas!$B$5:$J$352,Subpresupuesto!K201,Subpartidas!$J$5:$J$352)*N201</f>
        <v>0</v>
      </c>
      <c r="I201" s="77" t="s">
        <v>180</v>
      </c>
      <c r="J201" s="94"/>
      <c r="K201" s="77" t="s">
        <v>386</v>
      </c>
      <c r="L201" s="143" t="s">
        <v>29</v>
      </c>
      <c r="N201" s="144">
        <v>322.75</v>
      </c>
      <c r="O201" s="34">
        <f ca="1">SUMIF(Subpartidas!$B$5:$F$352,Subpresupuesto!K201,Subpartidas!$F$5:$F$352)</f>
        <v>65.906056037951416</v>
      </c>
      <c r="P201" s="145">
        <f t="shared" ca="1" si="58"/>
        <v>21271.179586248818</v>
      </c>
    </row>
    <row r="202" spans="1:16" s="92" customFormat="1" hidden="1" x14ac:dyDescent="0.25">
      <c r="A202" s="94"/>
      <c r="B202" s="77" t="e">
        <f t="shared" si="59"/>
        <v>#REF!</v>
      </c>
      <c r="E202" s="34">
        <f ca="1">SUMIF(Subpartidas!$B$5:$G$352,Subpresupuesto!K202,Subpartidas!$G$5:$G$352)*N202</f>
        <v>817.38678073284734</v>
      </c>
      <c r="F202" s="34">
        <f ca="1">SUMIF(Subpartidas!$B$5:$H$352,Subpresupuesto!K202,Subpartidas!$H$5:$H$352)*N202</f>
        <v>112.46168750000002</v>
      </c>
      <c r="G202" s="34">
        <f ca="1">SUMIF(Subpartidas!$B$5:$I$352,Subpresupuesto!K202,Subpartidas!$I$5:$I$352)*N202</f>
        <v>24.521603421985418</v>
      </c>
      <c r="H202" s="34">
        <f ca="1">SUMIF(Subpartidas!$B$5:$J$352,Subpresupuesto!K202,Subpartidas!$J$5:$J$352)*N202</f>
        <v>0</v>
      </c>
      <c r="I202" s="77" t="s">
        <v>180</v>
      </c>
      <c r="J202" s="94"/>
      <c r="K202" s="77" t="s">
        <v>387</v>
      </c>
      <c r="L202" s="143" t="s">
        <v>29</v>
      </c>
      <c r="N202" s="144">
        <v>161.38</v>
      </c>
      <c r="O202" s="34">
        <f ca="1">SUMIF(Subpartidas!$B$5:$F$352,Subpresupuesto!K202,Subpartidas!$F$5:$F$352)</f>
        <v>5.9138063679194</v>
      </c>
      <c r="P202" s="145">
        <f t="shared" ref="P202:P204" ca="1" si="60">+N202*O202</f>
        <v>954.37007165483271</v>
      </c>
    </row>
    <row r="203" spans="1:16" s="92" customFormat="1" hidden="1" x14ac:dyDescent="0.25">
      <c r="A203" s="94"/>
      <c r="B203" s="77" t="e">
        <f>+'Resumen Presupuesto'!#REF!</f>
        <v>#REF!</v>
      </c>
      <c r="C203" s="142" t="s">
        <v>30</v>
      </c>
      <c r="D203" s="29">
        <f ca="1">+SUMIFS($P$8:$P$269,$B$8:$B$269,B203,$I$8:$I$269,$I$194)</f>
        <v>89591.471310193272</v>
      </c>
      <c r="E203" s="34">
        <f ca="1">SUMIF(Subpartidas!$B$5:$G$352,Subpresupuesto!K203,Subpartidas!$G$5:$G$352)*N203</f>
        <v>0</v>
      </c>
      <c r="F203" s="34">
        <f ca="1">SUMIF(Subpartidas!$B$5:$H$352,Subpresupuesto!K203,Subpartidas!$H$5:$H$352)*N203</f>
        <v>0</v>
      </c>
      <c r="G203" s="34">
        <f ca="1">SUMIF(Subpartidas!$B$5:$I$352,Subpresupuesto!K203,Subpartidas!$I$5:$I$352)*N203</f>
        <v>0</v>
      </c>
      <c r="H203" s="34">
        <f ca="1">SUMIF(Subpartidas!$B$5:$J$352,Subpresupuesto!K203,Subpartidas!$J$5:$J$352)*N203</f>
        <v>0</v>
      </c>
      <c r="I203" s="77" t="s">
        <v>180</v>
      </c>
      <c r="J203" s="94"/>
      <c r="K203" s="77" t="s">
        <v>403</v>
      </c>
      <c r="L203" s="143" t="s">
        <v>31</v>
      </c>
      <c r="N203" s="144">
        <v>1</v>
      </c>
      <c r="O203" s="34">
        <f ca="1">SUMIF(Subpartidas!$B$5:$F$352,Subpresupuesto!K203,Subpartidas!$F$5:$F$352)</f>
        <v>0</v>
      </c>
      <c r="P203" s="145">
        <f t="shared" ca="1" si="60"/>
        <v>0</v>
      </c>
    </row>
    <row r="204" spans="1:16" s="92" customFormat="1" hidden="1" x14ac:dyDescent="0.25">
      <c r="A204" s="94"/>
      <c r="B204" s="77" t="e">
        <f>+B203</f>
        <v>#REF!</v>
      </c>
      <c r="E204" s="34">
        <f ca="1">SUMIF(Subpartidas!$B$5:$G$352,Subpresupuesto!K204,Subpartidas!$G$5:$G$352)*N204</f>
        <v>1155.4268933483886</v>
      </c>
      <c r="F204" s="34">
        <f ca="1">SUMIF(Subpartidas!$B$5:$H$352,Subpresupuesto!K204,Subpartidas!$H$5:$H$352)*N204</f>
        <v>778.09523809523807</v>
      </c>
      <c r="G204" s="34">
        <f ca="1">SUMIF(Subpartidas!$B$5:$I$352,Subpresupuesto!K204,Subpartidas!$I$5:$I$352)*N204</f>
        <v>173.3140340022583</v>
      </c>
      <c r="H204" s="34">
        <f ca="1">SUMIF(Subpartidas!$B$5:$J$352,Subpresupuesto!K204,Subpartidas!$J$5:$J$352)*N204</f>
        <v>0</v>
      </c>
      <c r="I204" s="77" t="s">
        <v>180</v>
      </c>
      <c r="J204" s="94" t="s">
        <v>122</v>
      </c>
      <c r="K204" s="77" t="s">
        <v>398</v>
      </c>
      <c r="L204" s="143" t="s">
        <v>31</v>
      </c>
      <c r="N204" s="144">
        <v>1</v>
      </c>
      <c r="O204" s="34">
        <f ca="1">SUMIF(Subpartidas!$B$5:$F$352,Subpresupuesto!K204,Subpartidas!$F$5:$F$352)</f>
        <v>2106.8361654458849</v>
      </c>
      <c r="P204" s="145">
        <f t="shared" ca="1" si="60"/>
        <v>2106.8361654458849</v>
      </c>
    </row>
    <row r="205" spans="1:16" hidden="1" x14ac:dyDescent="0.25">
      <c r="A205" s="36"/>
      <c r="B205" s="37" t="e">
        <f>+'Resumen Presupuesto'!#REF!</f>
        <v>#REF!</v>
      </c>
      <c r="C205" s="38" t="s">
        <v>1</v>
      </c>
      <c r="D205" s="29">
        <f ca="1">+SUMIFS($P$8:$P$269,$B$8:$B$269,B205,$I$8:$I$269,$I$205)</f>
        <v>89591.471310193272</v>
      </c>
      <c r="E205" s="34">
        <f ca="1">SUMIF(Subpartidas!$B$5:$G$352,Subpresupuesto!K205,Subpartidas!$G$5:$G$352)*N205</f>
        <v>12.268819009556212</v>
      </c>
      <c r="F205" s="34">
        <f ca="1">SUMIF(Subpartidas!$B$5:$H$352,Subpresupuesto!K205,Subpartidas!$H$5:$H$352)*N205</f>
        <v>1626.0075000000002</v>
      </c>
      <c r="G205" s="34">
        <f ca="1">SUMIF(Subpartidas!$B$5:$I$352,Subpresupuesto!K205,Subpartidas!$I$5:$I$352)*N205</f>
        <v>1.8585867925089088</v>
      </c>
      <c r="H205" s="34">
        <f ca="1">SUMIF(Subpartidas!$B$5:$J$352,Subpresupuesto!K205,Subpartidas!$J$5:$J$352)*N205</f>
        <v>0</v>
      </c>
      <c r="I205" s="37" t="s">
        <v>180</v>
      </c>
      <c r="J205" s="36"/>
      <c r="K205" s="77" t="s">
        <v>385</v>
      </c>
      <c r="L205" s="39" t="s">
        <v>29</v>
      </c>
      <c r="N205" s="40">
        <v>30.94</v>
      </c>
      <c r="O205" s="34">
        <f ca="1">SUMIF(Subpartidas!$B$5:$F$352,Subpresupuesto!K205,Subpartidas!$F$5:$F$352)</f>
        <v>53.010177950939408</v>
      </c>
      <c r="P205" s="90">
        <f t="shared" ref="P205:P213" ca="1" si="61">+N205*O205</f>
        <v>1640.1349058020653</v>
      </c>
    </row>
    <row r="206" spans="1:16" hidden="1" x14ac:dyDescent="0.25">
      <c r="A206" s="36"/>
      <c r="B206" s="89" t="e">
        <f>+B205</f>
        <v>#REF!</v>
      </c>
      <c r="E206" s="34">
        <f ca="1">SUMIF(Subpartidas!$B$5:$G$352,Subpresupuesto!K206,Subpartidas!$G$5:$G$352)*N206</f>
        <v>105.09452854127795</v>
      </c>
      <c r="F206" s="34">
        <f ca="1">SUMIF(Subpartidas!$B$5:$H$352,Subpresupuesto!K206,Subpartidas!$H$5:$H$352)*N206</f>
        <v>28.156000000000002</v>
      </c>
      <c r="G206" s="34">
        <f ca="1">SUMIF(Subpartidas!$B$5:$I$352,Subpresupuesto!K206,Subpartidas!$I$5:$I$352)*N206</f>
        <v>458.8121475285958</v>
      </c>
      <c r="H206" s="34">
        <f ca="1">SUMIF(Subpartidas!$B$5:$J$352,Subpresupuesto!K206,Subpartidas!$J$5:$J$352)*N206</f>
        <v>0</v>
      </c>
      <c r="I206" s="37" t="s">
        <v>180</v>
      </c>
      <c r="J206" s="36" t="s">
        <v>122</v>
      </c>
      <c r="K206" s="77" t="s">
        <v>254</v>
      </c>
      <c r="L206" s="39" t="s">
        <v>14</v>
      </c>
      <c r="N206" s="40">
        <v>140.78</v>
      </c>
      <c r="O206" s="34">
        <f ca="1">SUMIF(Subpartidas!$B$5:$F$352,Subpresupuesto!K206,Subpartidas!$F$5:$F$352)</f>
        <v>4.205587981743669</v>
      </c>
      <c r="P206" s="90">
        <f t="shared" ca="1" si="61"/>
        <v>592.06267606987376</v>
      </c>
    </row>
    <row r="207" spans="1:16" hidden="1" x14ac:dyDescent="0.25">
      <c r="A207" s="36"/>
      <c r="B207" s="37" t="e">
        <f>+B206</f>
        <v>#REF!</v>
      </c>
      <c r="E207" s="34">
        <f ca="1">SUMIF(Subpartidas!$B$5:$G$352,Subpresupuesto!K207,Subpartidas!$G$5:$G$352)*N207</f>
        <v>109.47035674698516</v>
      </c>
      <c r="F207" s="34">
        <f ca="1">SUMIF(Subpartidas!$B$5:$H$352,Subpresupuesto!K207,Subpartidas!$H$5:$H$352)*N207</f>
        <v>35.194000000000003</v>
      </c>
      <c r="G207" s="34">
        <f ca="1">SUMIF(Subpartidas!$B$5:$I$352,Subpresupuesto!K207,Subpartidas!$I$5:$I$352)*N207</f>
        <v>874.86774960603486</v>
      </c>
      <c r="H207" s="34">
        <f ca="1">SUMIF(Subpartidas!$B$5:$J$352,Subpresupuesto!K207,Subpartidas!$J$5:$J$352)*N207</f>
        <v>0</v>
      </c>
      <c r="I207" s="37" t="s">
        <v>180</v>
      </c>
      <c r="J207" s="36" t="s">
        <v>145</v>
      </c>
      <c r="K207" s="77" t="s">
        <v>255</v>
      </c>
      <c r="L207" s="39" t="s">
        <v>14</v>
      </c>
      <c r="N207" s="40">
        <v>175.97</v>
      </c>
      <c r="O207" s="34">
        <f ca="1">SUMIF(Subpartidas!$B$5:$F$352,Subpresupuesto!K207,Subpartidas!$F$5:$F$352)</f>
        <v>5.7937836355800423</v>
      </c>
      <c r="P207" s="90">
        <f t="shared" ca="1" si="61"/>
        <v>1019.53210635302</v>
      </c>
    </row>
    <row r="208" spans="1:16" hidden="1" x14ac:dyDescent="0.25">
      <c r="A208" s="36"/>
      <c r="B208" s="37" t="e">
        <f t="shared" ref="B208:B211" si="62">+B207</f>
        <v>#REF!</v>
      </c>
      <c r="E208" s="34">
        <f ca="1">SUMIF(Subpartidas!$B$5:$G$352,Subpresupuesto!K208,Subpartidas!$G$5:$G$352)*N208</f>
        <v>787.24803519238378</v>
      </c>
      <c r="F208" s="34">
        <f ca="1">SUMIF(Subpartidas!$B$5:$H$352,Subpresupuesto!K208,Subpartidas!$H$5:$H$352)*N208</f>
        <v>2706.7294803571431</v>
      </c>
      <c r="G208" s="34">
        <f ca="1">SUMIF(Subpartidas!$B$5:$I$352,Subpresupuesto!K208,Subpartidas!$I$5:$I$352)*N208</f>
        <v>23.617441055771515</v>
      </c>
      <c r="H208" s="34">
        <f ca="1">SUMIF(Subpartidas!$B$5:$J$352,Subpresupuesto!K208,Subpartidas!$J$5:$J$352)*N208</f>
        <v>0</v>
      </c>
      <c r="I208" s="37" t="s">
        <v>180</v>
      </c>
      <c r="J208" s="36" t="s">
        <v>146</v>
      </c>
      <c r="K208" s="77" t="s">
        <v>388</v>
      </c>
      <c r="L208" s="39" t="s">
        <v>14</v>
      </c>
      <c r="N208" s="40">
        <v>27.89</v>
      </c>
      <c r="O208" s="34">
        <f ca="1">SUMIF(Subpartidas!$B$5:$F$352,Subpresupuesto!K208,Subpartidas!$F$5:$F$352)</f>
        <v>126.12387797078874</v>
      </c>
      <c r="P208" s="90">
        <f t="shared" ca="1" si="61"/>
        <v>3517.5949566052982</v>
      </c>
    </row>
    <row r="209" spans="1:16" hidden="1" x14ac:dyDescent="0.25">
      <c r="A209" s="36"/>
      <c r="B209" s="37" t="e">
        <f t="shared" si="62"/>
        <v>#REF!</v>
      </c>
      <c r="E209" s="34">
        <f ca="1">SUMIF(Subpartidas!$B$5:$G$352,Subpresupuesto!K209,Subpartidas!$G$5:$G$352)*N209</f>
        <v>3406.241454636604</v>
      </c>
      <c r="F209" s="34">
        <f ca="1">SUMIF(Subpartidas!$B$5:$H$352,Subpresupuesto!K209,Subpartidas!$H$5:$H$352)*N209</f>
        <v>3343.9269693750007</v>
      </c>
      <c r="G209" s="34">
        <f ca="1">SUMIF(Subpartidas!$B$5:$I$352,Subpresupuesto!K209,Subpartidas!$I$5:$I$352)*N209</f>
        <v>102.18724363909813</v>
      </c>
      <c r="H209" s="34">
        <f ca="1">SUMIF(Subpartidas!$B$5:$J$352,Subpresupuesto!K209,Subpartidas!$J$5:$J$352)*N209</f>
        <v>0</v>
      </c>
      <c r="I209" s="37" t="s">
        <v>180</v>
      </c>
      <c r="J209" s="36"/>
      <c r="K209" s="77" t="s">
        <v>382</v>
      </c>
      <c r="L209" s="39" t="s">
        <v>383</v>
      </c>
      <c r="N209" s="40">
        <v>4648.58</v>
      </c>
      <c r="O209" s="34">
        <f ca="1">SUMIF(Subpartidas!$B$5:$F$352,Subpresupuesto!K209,Subpartidas!$F$5:$F$352)</f>
        <v>1.4740750224048424</v>
      </c>
      <c r="P209" s="90">
        <f t="shared" ca="1" si="61"/>
        <v>6852.3556676507023</v>
      </c>
    </row>
    <row r="210" spans="1:16" hidden="1" x14ac:dyDescent="0.25">
      <c r="A210" s="36"/>
      <c r="B210" s="37" t="e">
        <f t="shared" si="62"/>
        <v>#REF!</v>
      </c>
      <c r="E210" s="34">
        <f ca="1">SUMIF(Subpartidas!$B$5:$G$352,Subpresupuesto!K210,Subpartidas!$G$5:$G$352)*N210</f>
        <v>4519.6215866157663</v>
      </c>
      <c r="F210" s="34">
        <f ca="1">SUMIF(Subpartidas!$B$5:$H$352,Subpresupuesto!K210,Subpartidas!$H$5:$H$352)*N210</f>
        <v>18322.277142857143</v>
      </c>
      <c r="G210" s="34">
        <f ca="1">SUMIF(Subpartidas!$B$5:$I$352,Subpresupuesto!K210,Subpartidas!$I$5:$I$352)*N210</f>
        <v>135.58864759847299</v>
      </c>
      <c r="H210" s="34">
        <f ca="1">SUMIF(Subpartidas!$B$5:$J$352,Subpresupuesto!K210,Subpartidas!$J$5:$J$352)*N210</f>
        <v>0</v>
      </c>
      <c r="I210" s="37" t="s">
        <v>180</v>
      </c>
      <c r="J210" s="36"/>
      <c r="K210" s="77" t="s">
        <v>386</v>
      </c>
      <c r="L210" s="39" t="s">
        <v>29</v>
      </c>
      <c r="N210" s="40">
        <v>348.64</v>
      </c>
      <c r="O210" s="34">
        <f ca="1">SUMIF(Subpartidas!$B$5:$F$352,Subpresupuesto!K210,Subpartidas!$F$5:$F$352)</f>
        <v>65.906056037951416</v>
      </c>
      <c r="P210" s="90">
        <f t="shared" ca="1" si="61"/>
        <v>22977.487377071382</v>
      </c>
    </row>
    <row r="211" spans="1:16" hidden="1" x14ac:dyDescent="0.25">
      <c r="A211" s="36"/>
      <c r="B211" s="37" t="e">
        <f t="shared" si="62"/>
        <v>#REF!</v>
      </c>
      <c r="E211" s="34">
        <f ca="1">SUMIF(Subpartidas!$B$5:$G$352,Subpresupuesto!K211,Subpartidas!$G$5:$G$352)*N211</f>
        <v>882.92764665602886</v>
      </c>
      <c r="F211" s="34">
        <f ca="1">SUMIF(Subpartidas!$B$5:$H$352,Subpresupuesto!K211,Subpartidas!$H$5:$H$352)*N211</f>
        <v>121.47925000000002</v>
      </c>
      <c r="G211" s="34">
        <f ca="1">SUMIF(Subpartidas!$B$5:$I$352,Subpresupuesto!K211,Subpartidas!$I$5:$I$352)*N211</f>
        <v>26.487829399680866</v>
      </c>
      <c r="H211" s="34">
        <f ca="1">SUMIF(Subpartidas!$B$5:$J$352,Subpresupuesto!K211,Subpartidas!$J$5:$J$352)*N211</f>
        <v>0</v>
      </c>
      <c r="I211" s="37" t="s">
        <v>180</v>
      </c>
      <c r="J211" s="36"/>
      <c r="K211" s="77" t="s">
        <v>387</v>
      </c>
      <c r="L211" s="39" t="s">
        <v>29</v>
      </c>
      <c r="N211" s="40">
        <v>174.32</v>
      </c>
      <c r="O211" s="34">
        <f ca="1">SUMIF(Subpartidas!$B$5:$F$352,Subpresupuesto!K211,Subpartidas!$F$5:$F$352)</f>
        <v>5.9138063679194</v>
      </c>
      <c r="P211" s="90">
        <f t="shared" ca="1" si="61"/>
        <v>1030.8947260557097</v>
      </c>
    </row>
    <row r="212" spans="1:16" hidden="1" x14ac:dyDescent="0.25">
      <c r="A212" s="36"/>
      <c r="B212" s="37" t="e">
        <f>+'Resumen Presupuesto'!#REF!</f>
        <v>#REF!</v>
      </c>
      <c r="C212" s="38" t="s">
        <v>30</v>
      </c>
      <c r="D212" s="29">
        <f ca="1">+SUMIFS($P$8:$P$269,$B$8:$B$269,B212,$I$8:$I$269,$I$212)</f>
        <v>89591.471310193272</v>
      </c>
      <c r="E212" s="34">
        <f ca="1">SUMIF(Subpartidas!$B$5:$G$352,Subpresupuesto!K212,Subpartidas!$G$5:$G$352)*N212</f>
        <v>0</v>
      </c>
      <c r="F212" s="34">
        <f ca="1">SUMIF(Subpartidas!$B$5:$H$352,Subpresupuesto!K212,Subpartidas!$H$5:$H$352)*N212</f>
        <v>0</v>
      </c>
      <c r="G212" s="34">
        <f ca="1">SUMIF(Subpartidas!$B$5:$I$352,Subpresupuesto!K212,Subpartidas!$I$5:$I$352)*N212</f>
        <v>0</v>
      </c>
      <c r="H212" s="34">
        <f ca="1">SUMIF(Subpartidas!$B$5:$J$352,Subpresupuesto!K212,Subpartidas!$J$5:$J$352)*N212</f>
        <v>0</v>
      </c>
      <c r="I212" s="37" t="s">
        <v>180</v>
      </c>
      <c r="J212" s="36"/>
      <c r="K212" s="77" t="s">
        <v>395</v>
      </c>
      <c r="L212" s="39" t="s">
        <v>31</v>
      </c>
      <c r="N212" s="40">
        <v>1</v>
      </c>
      <c r="O212" s="34">
        <f ca="1">SUMIF(Subpartidas!$B$5:$F$352,Subpresupuesto!K212,Subpartidas!$F$5:$F$352)</f>
        <v>0</v>
      </c>
      <c r="P212" s="90">
        <f t="shared" ca="1" si="61"/>
        <v>0</v>
      </c>
    </row>
    <row r="213" spans="1:16" hidden="1" x14ac:dyDescent="0.25">
      <c r="A213" s="36"/>
      <c r="B213" s="37" t="e">
        <f>+B212</f>
        <v>#REF!</v>
      </c>
      <c r="E213" s="34">
        <f ca="1">SUMIF(Subpartidas!$B$5:$G$352,Subpresupuesto!K213,Subpartidas!$G$5:$G$352)*N213</f>
        <v>0</v>
      </c>
      <c r="F213" s="34">
        <f ca="1">SUMIF(Subpartidas!$B$5:$H$352,Subpresupuesto!K213,Subpartidas!$H$5:$H$352)*N213</f>
        <v>0</v>
      </c>
      <c r="G213" s="34">
        <f ca="1">SUMIF(Subpartidas!$B$5:$I$352,Subpresupuesto!K213,Subpartidas!$I$5:$I$352)*N213</f>
        <v>0</v>
      </c>
      <c r="H213" s="34">
        <f ca="1">SUMIF(Subpartidas!$B$5:$J$352,Subpresupuesto!K213,Subpartidas!$J$5:$J$352)*N213</f>
        <v>0</v>
      </c>
      <c r="I213" s="37" t="s">
        <v>180</v>
      </c>
      <c r="J213" s="36" t="s">
        <v>122</v>
      </c>
      <c r="K213" s="77" t="s">
        <v>402</v>
      </c>
      <c r="L213" s="39" t="s">
        <v>31</v>
      </c>
      <c r="N213" s="40">
        <v>1</v>
      </c>
      <c r="O213" s="34">
        <f ca="1">SUMIF(Subpartidas!$B$5:$F$352,Subpresupuesto!K213,Subpartidas!$F$5:$F$352)</f>
        <v>0</v>
      </c>
      <c r="P213" s="90">
        <f t="shared" ca="1" si="61"/>
        <v>0</v>
      </c>
    </row>
    <row r="214" spans="1:16" x14ac:dyDescent="0.25">
      <c r="A214" s="36"/>
      <c r="B214" s="37" t="str">
        <f>+'Resumen Presupuesto'!C90</f>
        <v>Obras Civiles de Válvula de Polietileno de 110mm de Alta densidad de 5 bar de tipo Bola</v>
      </c>
      <c r="C214" s="38" t="s">
        <v>1</v>
      </c>
      <c r="D214" s="29">
        <f ca="1">+SUMIFS($P$8:$P$269,$B$8:$B$269,B214,$I$8:$I$269,$I$214)</f>
        <v>86.275201538802165</v>
      </c>
      <c r="E214" s="34">
        <f ca="1">SUMIF(Subpartidas!$B$5:$G$352,Subpresupuesto!K214,Subpartidas!$G$5:$G$352)*N214</f>
        <v>3.8557461259287531</v>
      </c>
      <c r="F214" s="34">
        <f ca="1">SUMIF(Subpartidas!$B$5:$H$352,Subpresupuesto!K214,Subpartidas!$H$5:$H$352)*N214</f>
        <v>0.16195833333333334</v>
      </c>
      <c r="G214" s="34">
        <f ca="1">SUMIF(Subpartidas!$B$5:$I$352,Subpresupuesto!K214,Subpartidas!$I$5:$I$352)*N214</f>
        <v>0.63228239470453196</v>
      </c>
      <c r="H214" s="34">
        <f ca="1">SUMIF(Subpartidas!$B$5:$J$352,Subpresupuesto!K214,Subpartidas!$J$5:$J$352)*N214</f>
        <v>0</v>
      </c>
      <c r="I214" s="37" t="s">
        <v>180</v>
      </c>
      <c r="J214" s="36"/>
      <c r="K214" s="77" t="s">
        <v>333</v>
      </c>
      <c r="L214" s="39" t="s">
        <v>29</v>
      </c>
      <c r="N214" s="40">
        <v>0.28000000000000003</v>
      </c>
      <c r="O214" s="34">
        <f ca="1">SUMIF(Subpartidas!$B$5:$F$352,Subpresupuesto!K214,Subpartidas!$F$5:$F$352)</f>
        <v>16.607095907023634</v>
      </c>
      <c r="P214" s="90">
        <f t="shared" ref="P214:P216" ca="1" si="63">+N214*O214</f>
        <v>4.6499868539666176</v>
      </c>
    </row>
    <row r="215" spans="1:16" x14ac:dyDescent="0.25">
      <c r="A215" s="36"/>
      <c r="B215" s="37" t="str">
        <f>+B214</f>
        <v>Obras Civiles de Válvula de Polietileno de 110mm de Alta densidad de 5 bar de tipo Bola</v>
      </c>
      <c r="E215" s="34">
        <f ca="1">SUMIF(Subpartidas!$B$5:$G$352,Subpresupuesto!K215,Subpartidas!$G$5:$G$352)*N215</f>
        <v>37.414575579492414</v>
      </c>
      <c r="F215" s="34">
        <f ca="1">SUMIF(Subpartidas!$B$5:$H$352,Subpresupuesto!K215,Subpartidas!$H$5:$H$352)*N215</f>
        <v>38.313375000000001</v>
      </c>
      <c r="G215" s="34">
        <f ca="1">SUMIF(Subpartidas!$B$5:$I$352,Subpresupuesto!K215,Subpartidas!$I$5:$I$352)*N215</f>
        <v>1.1224372673847722</v>
      </c>
      <c r="H215" s="34">
        <f ca="1">SUMIF(Subpartidas!$B$5:$J$352,Subpresupuesto!K215,Subpartidas!$J$5:$J$352)*N215</f>
        <v>0</v>
      </c>
      <c r="I215" s="37" t="s">
        <v>180</v>
      </c>
      <c r="J215" s="36"/>
      <c r="K215" s="77" t="s">
        <v>219</v>
      </c>
      <c r="L215" s="39" t="s">
        <v>14</v>
      </c>
      <c r="N215" s="40">
        <v>0.3</v>
      </c>
      <c r="O215" s="34">
        <f ca="1">SUMIF(Subpartidas!$B$5:$F$352,Subpresupuesto!K215,Subpartidas!$F$5:$F$352)</f>
        <v>256.1679594895906</v>
      </c>
      <c r="P215" s="90">
        <f t="shared" ca="1" si="63"/>
        <v>76.850387846877183</v>
      </c>
    </row>
    <row r="216" spans="1:16" x14ac:dyDescent="0.25">
      <c r="A216" s="36"/>
      <c r="B216" s="37" t="str">
        <f t="shared" ref="B216:B220" si="64">+B215</f>
        <v>Obras Civiles de Válvula de Polietileno de 110mm de Alta densidad de 5 bar de tipo Bola</v>
      </c>
      <c r="E216" s="34">
        <f ca="1">SUMIF(Subpartidas!$B$5:$G$352,Subpresupuesto!K216,Subpartidas!$G$5:$G$352)*N216</f>
        <v>0.4988610077265655</v>
      </c>
      <c r="F216" s="34">
        <f ca="1">SUMIF(Subpartidas!$B$5:$H$352,Subpresupuesto!K216,Subpartidas!$H$5:$H$352)*N216</f>
        <v>4.2610000000000001</v>
      </c>
      <c r="G216" s="34">
        <f ca="1">SUMIF(Subpartidas!$B$5:$I$352,Subpresupuesto!K216,Subpartidas!$I$5:$I$352)*N216</f>
        <v>1.4965830231796965E-2</v>
      </c>
      <c r="H216" s="34">
        <f ca="1">SUMIF(Subpartidas!$B$5:$J$352,Subpresupuesto!K216,Subpartidas!$J$5:$J$352)*N216</f>
        <v>0</v>
      </c>
      <c r="I216" s="37" t="s">
        <v>180</v>
      </c>
      <c r="J216" s="36"/>
      <c r="K216" s="77" t="s">
        <v>334</v>
      </c>
      <c r="L216" s="39" t="s">
        <v>14</v>
      </c>
      <c r="N216" s="40">
        <v>0.02</v>
      </c>
      <c r="O216" s="34">
        <f ca="1">SUMIF(Subpartidas!$B$5:$F$352,Subpresupuesto!K216,Subpartidas!$F$5:$F$352)</f>
        <v>238.74134189791815</v>
      </c>
      <c r="P216" s="90">
        <f t="shared" ca="1" si="63"/>
        <v>4.7748268379583632</v>
      </c>
    </row>
    <row r="217" spans="1:16" x14ac:dyDescent="0.25">
      <c r="A217" s="36"/>
      <c r="B217" s="37" t="str">
        <f>+'Resumen Presupuesto'!C91</f>
        <v>Obras Mecánicas de Válvula de Polietileno de 110mm de Alta densidad de 5 bar de tipo Bola</v>
      </c>
      <c r="C217" s="38" t="s">
        <v>30</v>
      </c>
      <c r="D217" s="29">
        <f ca="1">+SUMIFS($P$8:$P$269,$B$8:$B$269,B219,$I$8:$I$269,$I$217)</f>
        <v>374.60699946072191</v>
      </c>
      <c r="E217" s="34">
        <f ca="1">SUMIF(Subpartidas!$B$5:$G$352,Subpresupuesto!K217,Subpartidas!$G$5:$G$352)*N217</f>
        <v>6.1284884291640278</v>
      </c>
      <c r="F217" s="34">
        <f ca="1">SUMIF(Subpartidas!$B$5:$H$352,Subpresupuesto!K217,Subpartidas!$H$5:$H$352)*N217</f>
        <v>10</v>
      </c>
      <c r="G217" s="34">
        <f ca="1">SUMIF(Subpartidas!$B$5:$I$352,Subpresupuesto!K217,Subpartidas!$I$5:$I$352)*N217</f>
        <v>0.18385465287492084</v>
      </c>
      <c r="H217" s="34">
        <f ca="1">SUMIF(Subpartidas!$B$5:$J$352,Subpresupuesto!K217,Subpartidas!$J$5:$J$352)*N217</f>
        <v>0</v>
      </c>
      <c r="I217" s="37" t="s">
        <v>180</v>
      </c>
      <c r="J217" s="36"/>
      <c r="K217" s="77" t="s">
        <v>335</v>
      </c>
      <c r="L217" s="39" t="s">
        <v>31</v>
      </c>
      <c r="N217" s="40">
        <v>1</v>
      </c>
      <c r="O217" s="34">
        <f ca="1">SUMIF(Subpartidas!$B$5:$F$352,Subpresupuesto!K217,Subpartidas!$F$5:$F$352)</f>
        <v>16.31234308203895</v>
      </c>
      <c r="P217" s="90">
        <f ca="1">+N217*O217</f>
        <v>16.31234308203895</v>
      </c>
    </row>
    <row r="218" spans="1:16" x14ac:dyDescent="0.25">
      <c r="A218" s="36"/>
      <c r="B218" s="37" t="str">
        <f t="shared" si="64"/>
        <v>Obras Mecánicas de Válvula de Polietileno de 110mm de Alta densidad de 5 bar de tipo Bola</v>
      </c>
      <c r="E218" s="34">
        <f ca="1">SUMIF(Subpartidas!$B$5:$G$352,Subpresupuesto!K218,Subpartidas!$G$5:$G$352)*N218</f>
        <v>25.237032677541926</v>
      </c>
      <c r="F218" s="34">
        <f ca="1">SUMIF(Subpartidas!$B$5:$H$352,Subpresupuesto!K218,Subpartidas!$H$5:$H$352)*N218</f>
        <v>188.84</v>
      </c>
      <c r="G218" s="34">
        <f ca="1">SUMIF(Subpartidas!$B$5:$I$352,Subpresupuesto!K218,Subpartidas!$I$5:$I$352)*N218</f>
        <v>74.090444313659603</v>
      </c>
      <c r="H218" s="34">
        <f ca="1">SUMIF(Subpartidas!$B$5:$J$352,Subpresupuesto!K218,Subpartidas!$J$5:$J$352)*N218</f>
        <v>0</v>
      </c>
      <c r="I218" s="37" t="s">
        <v>180</v>
      </c>
      <c r="J218" s="36"/>
      <c r="K218" s="77" t="s">
        <v>336</v>
      </c>
      <c r="L218" s="39" t="s">
        <v>31</v>
      </c>
      <c r="N218" s="40">
        <v>1</v>
      </c>
      <c r="O218" s="34">
        <f ca="1">SUMIF(Subpartidas!$B$5:$F$352,Subpresupuesto!K218,Subpartidas!$F$5:$F$352)</f>
        <v>288.16747699120151</v>
      </c>
      <c r="P218" s="90">
        <f ca="1">+N218*O218</f>
        <v>288.16747699120151</v>
      </c>
    </row>
    <row r="219" spans="1:16" x14ac:dyDescent="0.25">
      <c r="A219" s="36"/>
      <c r="B219" s="37" t="str">
        <f t="shared" si="64"/>
        <v>Obras Mecánicas de Válvula de Polietileno de 110mm de Alta densidad de 5 bar de tipo Bola</v>
      </c>
      <c r="E219" s="34">
        <f ca="1">SUMIF(Subpartidas!$B$5:$G$352,Subpresupuesto!K219,Subpartidas!$G$5:$G$352)*N219</f>
        <v>8.8109922182734568</v>
      </c>
      <c r="F219" s="34">
        <f ca="1">SUMIF(Subpartidas!$B$5:$H$352,Subpresupuesto!K219,Subpartidas!$H$5:$H$352)*N219</f>
        <v>15</v>
      </c>
      <c r="G219" s="34">
        <f ca="1">SUMIF(Subpartidas!$B$5:$I$352,Subpresupuesto!K219,Subpartidas!$I$5:$I$352)*N219</f>
        <v>0.26432976654820367</v>
      </c>
      <c r="H219" s="34">
        <f ca="1">SUMIF(Subpartidas!$B$5:$J$352,Subpresupuesto!K219,Subpartidas!$J$5:$J$352)*N219</f>
        <v>0</v>
      </c>
      <c r="I219" s="37" t="s">
        <v>180</v>
      </c>
      <c r="J219" s="36"/>
      <c r="K219" s="77" t="s">
        <v>337</v>
      </c>
      <c r="L219" s="39" t="s">
        <v>31</v>
      </c>
      <c r="N219" s="40">
        <v>1</v>
      </c>
      <c r="O219" s="34">
        <f ca="1">SUMIF(Subpartidas!$B$5:$F$352,Subpresupuesto!K219,Subpartidas!$F$5:$F$352)</f>
        <v>24.07532198482166</v>
      </c>
      <c r="P219" s="90">
        <f ca="1">+N219*O219</f>
        <v>24.07532198482166</v>
      </c>
    </row>
    <row r="220" spans="1:16" x14ac:dyDescent="0.25">
      <c r="A220" s="36"/>
      <c r="B220" s="37" t="str">
        <f t="shared" si="64"/>
        <v>Obras Mecánicas de Válvula de Polietileno de 110mm de Alta densidad de 5 bar de tipo Bola</v>
      </c>
      <c r="E220" s="34">
        <f ca="1">SUMIF(Subpartidas!$B$5:$G$352,Subpresupuesto!K220,Subpartidas!$G$5:$G$352)*N220</f>
        <v>8.7882110705434453</v>
      </c>
      <c r="F220" s="34">
        <f ca="1">SUMIF(Subpartidas!$B$5:$H$352,Subpresupuesto!K220,Subpartidas!$H$5:$H$352)*N220</f>
        <v>37</v>
      </c>
      <c r="G220" s="34">
        <f ca="1">SUMIF(Subpartidas!$B$5:$I$352,Subpresupuesto!K220,Subpartidas!$I$5:$I$352)*N220</f>
        <v>0.26364633211630334</v>
      </c>
      <c r="H220" s="34">
        <f ca="1">SUMIF(Subpartidas!$B$5:$J$352,Subpresupuesto!K220,Subpartidas!$J$5:$J$352)*N220</f>
        <v>0</v>
      </c>
      <c r="I220" s="37" t="s">
        <v>180</v>
      </c>
      <c r="J220" s="37"/>
      <c r="K220" s="77" t="s">
        <v>338</v>
      </c>
      <c r="L220" s="39" t="s">
        <v>31</v>
      </c>
      <c r="N220" s="40">
        <v>1</v>
      </c>
      <c r="O220" s="34">
        <f ca="1">SUMIF(Subpartidas!$B$5:$F$352,Subpresupuesto!K220,Subpartidas!$F$5:$F$352)</f>
        <v>46.051857402659749</v>
      </c>
      <c r="P220" s="90">
        <f ca="1">+N220*O220</f>
        <v>46.051857402659749</v>
      </c>
    </row>
    <row r="221" spans="1:16" x14ac:dyDescent="0.25">
      <c r="A221" s="36"/>
      <c r="B221" s="37" t="str">
        <f>+'Resumen Presupuesto'!C95</f>
        <v>Obras Civiles de Válvula de Polietileno de 160mm de Alta densidad de 5 bar de tipo Bola</v>
      </c>
      <c r="C221" s="38" t="s">
        <v>1</v>
      </c>
      <c r="D221" s="29">
        <f ca="1">+SUMIFS($P$8:$P$269,$B$8:$B$269,B221,$I$8:$I$269,$I$221)</f>
        <v>127.02538888922405</v>
      </c>
      <c r="E221" s="34">
        <f ca="1">SUMIF(Subpartidas!$B$5:$G$352,Subpresupuesto!K221,Subpartidas!$G$5:$G$352)*N221</f>
        <v>5.7836191888931285</v>
      </c>
      <c r="F221" s="34">
        <f ca="1">SUMIF(Subpartidas!$B$5:$H$352,Subpresupuesto!K221,Subpartidas!$H$5:$H$352)*N221</f>
        <v>0.2429375</v>
      </c>
      <c r="G221" s="34">
        <f ca="1">SUMIF(Subpartidas!$B$5:$I$352,Subpresupuesto!K221,Subpartidas!$I$5:$I$352)*N221</f>
        <v>0.94842359205679783</v>
      </c>
      <c r="H221" s="34">
        <f ca="1">SUMIF(Subpartidas!$B$5:$J$352,Subpresupuesto!K221,Subpartidas!$J$5:$J$352)*N221</f>
        <v>0</v>
      </c>
      <c r="I221" s="37" t="s">
        <v>180</v>
      </c>
      <c r="J221" s="36"/>
      <c r="K221" s="77" t="s">
        <v>333</v>
      </c>
      <c r="L221" s="39" t="s">
        <v>29</v>
      </c>
      <c r="N221" s="40">
        <v>0.42</v>
      </c>
      <c r="O221" s="34">
        <f ca="1">SUMIF(Subpartidas!$B$5:$F$352,Subpresupuesto!K221,Subpartidas!$F$5:$F$352)</f>
        <v>16.607095907023634</v>
      </c>
      <c r="P221" s="90">
        <f t="shared" ref="P221:P223" ca="1" si="65">+N221*O221</f>
        <v>6.9749802809499259</v>
      </c>
    </row>
    <row r="222" spans="1:16" x14ac:dyDescent="0.25">
      <c r="A222" s="36"/>
      <c r="B222" s="37" t="str">
        <f>+B221</f>
        <v>Obras Civiles de Válvula de Polietileno de 160mm de Alta densidad de 5 bar de tipo Bola</v>
      </c>
      <c r="E222" s="34">
        <f ca="1">SUMIF(Subpartidas!$B$5:$G$352,Subpresupuesto!K222,Subpartidas!$G$5:$G$352)*N222</f>
        <v>56.121863369238618</v>
      </c>
      <c r="F222" s="34">
        <f ca="1">SUMIF(Subpartidas!$B$5:$H$352,Subpresupuesto!K222,Subpartidas!$H$5:$H$352)*N222</f>
        <v>57.470062500000004</v>
      </c>
      <c r="G222" s="34">
        <f ca="1">SUMIF(Subpartidas!$B$5:$I$352,Subpresupuesto!K222,Subpartidas!$I$5:$I$352)*N222</f>
        <v>1.6836559010771586</v>
      </c>
      <c r="H222" s="34">
        <f ca="1">SUMIF(Subpartidas!$B$5:$J$352,Subpresupuesto!K222,Subpartidas!$J$5:$J$352)*N222</f>
        <v>0</v>
      </c>
      <c r="I222" s="37" t="s">
        <v>180</v>
      </c>
      <c r="J222" s="36"/>
      <c r="K222" s="77" t="s">
        <v>219</v>
      </c>
      <c r="L222" s="39" t="s">
        <v>14</v>
      </c>
      <c r="N222" s="40">
        <v>0.45</v>
      </c>
      <c r="O222" s="34">
        <f ca="1">SUMIF(Subpartidas!$B$5:$F$352,Subpresupuesto!K222,Subpartidas!$F$5:$F$352)</f>
        <v>256.1679594895906</v>
      </c>
      <c r="P222" s="90">
        <f t="shared" ca="1" si="65"/>
        <v>115.27558177031577</v>
      </c>
    </row>
    <row r="223" spans="1:16" x14ac:dyDescent="0.25">
      <c r="A223" s="36"/>
      <c r="B223" s="37" t="str">
        <f>+B222</f>
        <v>Obras Civiles de Válvula de Polietileno de 160mm de Alta densidad de 5 bar de tipo Bola</v>
      </c>
      <c r="E223" s="34">
        <f ca="1">SUMIF(Subpartidas!$B$5:$G$352,Subpresupuesto!K223,Subpartidas!$G$5:$G$352)*N223</f>
        <v>0.4988610077265655</v>
      </c>
      <c r="F223" s="34">
        <f ca="1">SUMIF(Subpartidas!$B$5:$H$352,Subpresupuesto!K223,Subpartidas!$H$5:$H$352)*N223</f>
        <v>4.2610000000000001</v>
      </c>
      <c r="G223" s="34">
        <f ca="1">SUMIF(Subpartidas!$B$5:$I$352,Subpresupuesto!K223,Subpartidas!$I$5:$I$352)*N223</f>
        <v>1.4965830231796965E-2</v>
      </c>
      <c r="H223" s="34">
        <f ca="1">SUMIF(Subpartidas!$B$5:$J$352,Subpresupuesto!K223,Subpartidas!$J$5:$J$352)*N223</f>
        <v>0</v>
      </c>
      <c r="I223" s="37" t="s">
        <v>180</v>
      </c>
      <c r="J223" s="36"/>
      <c r="K223" s="77" t="s">
        <v>334</v>
      </c>
      <c r="L223" s="39" t="s">
        <v>14</v>
      </c>
      <c r="N223" s="40">
        <v>0.02</v>
      </c>
      <c r="O223" s="34">
        <f ca="1">SUMIF(Subpartidas!$B$5:$F$352,Subpresupuesto!K223,Subpartidas!$F$5:$F$352)</f>
        <v>238.74134189791815</v>
      </c>
      <c r="P223" s="90">
        <f t="shared" ca="1" si="65"/>
        <v>4.7748268379583632</v>
      </c>
    </row>
    <row r="224" spans="1:16" x14ac:dyDescent="0.25">
      <c r="A224" s="36"/>
      <c r="B224" s="37" t="str">
        <f>+'Resumen Presupuesto'!C96</f>
        <v>Obras Mecánicas de Válvula de Polietileno de 160mm de Alta densidad de 5 bar de tipo Bola</v>
      </c>
      <c r="C224" s="38" t="s">
        <v>30</v>
      </c>
      <c r="D224" s="29">
        <f ca="1">+SUMIFS($P$8:$P$269,$B$8:$B$269,B226,$I$8:$I$269,$I$224)</f>
        <v>670.43249485896217</v>
      </c>
      <c r="E224" s="34">
        <f ca="1">SUMIF(Subpartidas!$B$5:$G$352,Subpresupuesto!K224,Subpartidas!$G$5:$G$352)*N224</f>
        <v>6.1284884291640278</v>
      </c>
      <c r="F224" s="34">
        <f ca="1">SUMIF(Subpartidas!$B$5:$H$352,Subpresupuesto!K224,Subpartidas!$H$5:$H$352)*N224</f>
        <v>10</v>
      </c>
      <c r="G224" s="34">
        <f ca="1">SUMIF(Subpartidas!$B$5:$I$352,Subpresupuesto!K224,Subpartidas!$I$5:$I$352)*N224</f>
        <v>0.18385465287492084</v>
      </c>
      <c r="H224" s="34">
        <f ca="1">SUMIF(Subpartidas!$B$5:$J$352,Subpresupuesto!K224,Subpartidas!$J$5:$J$352)*N224</f>
        <v>0</v>
      </c>
      <c r="I224" s="37" t="s">
        <v>180</v>
      </c>
      <c r="J224" s="36"/>
      <c r="K224" s="77" t="s">
        <v>335</v>
      </c>
      <c r="L224" s="39" t="s">
        <v>31</v>
      </c>
      <c r="N224" s="40">
        <v>1</v>
      </c>
      <c r="O224" s="34">
        <f ca="1">SUMIF(Subpartidas!$B$5:$F$352,Subpresupuesto!K224,Subpartidas!$F$5:$F$352)</f>
        <v>16.31234308203895</v>
      </c>
      <c r="P224" s="90">
        <f ca="1">+N224*O224</f>
        <v>16.31234308203895</v>
      </c>
    </row>
    <row r="225" spans="1:16" x14ac:dyDescent="0.25">
      <c r="A225" s="36"/>
      <c r="B225" s="37" t="str">
        <f>+B224</f>
        <v>Obras Mecánicas de Válvula de Polietileno de 160mm de Alta densidad de 5 bar de tipo Bola</v>
      </c>
      <c r="E225" s="34">
        <f ca="1">SUMIF(Subpartidas!$B$5:$G$352,Subpresupuesto!K225,Subpartidas!$G$5:$G$352)*N225</f>
        <v>30.284439213050312</v>
      </c>
      <c r="F225" s="34">
        <f ca="1">SUMIF(Subpartidas!$B$5:$H$352,Subpresupuesto!K225,Subpartidas!$H$5:$H$352)*N225</f>
        <v>456.8</v>
      </c>
      <c r="G225" s="34">
        <f ca="1">SUMIF(Subpartidas!$B$5:$I$352,Subpresupuesto!K225,Subpartidas!$I$5:$I$352)*N225</f>
        <v>96.908533176391515</v>
      </c>
      <c r="H225" s="34">
        <f ca="1">SUMIF(Subpartidas!$B$5:$J$352,Subpresupuesto!K225,Subpartidas!$J$5:$J$352)*N225</f>
        <v>0</v>
      </c>
      <c r="I225" s="37" t="s">
        <v>180</v>
      </c>
      <c r="J225" s="36"/>
      <c r="K225" s="77" t="s">
        <v>339</v>
      </c>
      <c r="L225" s="39" t="s">
        <v>31</v>
      </c>
      <c r="N225" s="40">
        <v>1</v>
      </c>
      <c r="O225" s="34">
        <f ca="1">SUMIF(Subpartidas!$B$5:$F$352,Subpresupuesto!K225,Subpartidas!$F$5:$F$352)</f>
        <v>583.99297238944177</v>
      </c>
      <c r="P225" s="90">
        <f ca="1">+N225*O225</f>
        <v>583.99297238944177</v>
      </c>
    </row>
    <row r="226" spans="1:16" x14ac:dyDescent="0.25">
      <c r="A226" s="36"/>
      <c r="B226" s="37" t="str">
        <f t="shared" ref="B226:B227" si="66">+B225</f>
        <v>Obras Mecánicas de Válvula de Polietileno de 160mm de Alta densidad de 5 bar de tipo Bola</v>
      </c>
      <c r="E226" s="34">
        <f ca="1">SUMIF(Subpartidas!$B$5:$G$352,Subpresupuesto!K226,Subpartidas!$G$5:$G$352)*N226</f>
        <v>8.8109922182734568</v>
      </c>
      <c r="F226" s="34">
        <f ca="1">SUMIF(Subpartidas!$B$5:$H$352,Subpresupuesto!K226,Subpartidas!$H$5:$H$352)*N226</f>
        <v>15</v>
      </c>
      <c r="G226" s="34">
        <f ca="1">SUMIF(Subpartidas!$B$5:$I$352,Subpresupuesto!K226,Subpartidas!$I$5:$I$352)*N226</f>
        <v>0.26432976654820367</v>
      </c>
      <c r="H226" s="34">
        <f ca="1">SUMIF(Subpartidas!$B$5:$J$352,Subpresupuesto!K226,Subpartidas!$J$5:$J$352)*N226</f>
        <v>0</v>
      </c>
      <c r="I226" s="37" t="s">
        <v>180</v>
      </c>
      <c r="J226" s="36"/>
      <c r="K226" s="77" t="s">
        <v>337</v>
      </c>
      <c r="L226" s="39" t="s">
        <v>31</v>
      </c>
      <c r="N226" s="40">
        <v>1</v>
      </c>
      <c r="O226" s="34">
        <f ca="1">SUMIF(Subpartidas!$B$5:$F$352,Subpresupuesto!K226,Subpartidas!$F$5:$F$352)</f>
        <v>24.07532198482166</v>
      </c>
      <c r="P226" s="90">
        <f ca="1">+N226*O226</f>
        <v>24.07532198482166</v>
      </c>
    </row>
    <row r="227" spans="1:16" x14ac:dyDescent="0.25">
      <c r="A227" s="36"/>
      <c r="B227" s="37" t="str">
        <f t="shared" si="66"/>
        <v>Obras Mecánicas de Válvula de Polietileno de 160mm de Alta densidad de 5 bar de tipo Bola</v>
      </c>
      <c r="E227" s="34">
        <f ca="1">SUMIF(Subpartidas!$B$5:$G$352,Subpresupuesto!K227,Subpartidas!$G$5:$G$352)*N227</f>
        <v>8.7882110705434453</v>
      </c>
      <c r="F227" s="34">
        <f ca="1">SUMIF(Subpartidas!$B$5:$H$352,Subpresupuesto!K227,Subpartidas!$H$5:$H$352)*N227</f>
        <v>37</v>
      </c>
      <c r="G227" s="34">
        <f ca="1">SUMIF(Subpartidas!$B$5:$I$352,Subpresupuesto!K227,Subpartidas!$I$5:$I$352)*N227</f>
        <v>0.26364633211630334</v>
      </c>
      <c r="H227" s="34">
        <f ca="1">SUMIF(Subpartidas!$B$5:$J$352,Subpresupuesto!K227,Subpartidas!$J$5:$J$352)*N227</f>
        <v>0</v>
      </c>
      <c r="I227" s="37" t="s">
        <v>180</v>
      </c>
      <c r="J227" s="37"/>
      <c r="K227" s="77" t="s">
        <v>338</v>
      </c>
      <c r="L227" s="39" t="s">
        <v>31</v>
      </c>
      <c r="N227" s="40">
        <v>1</v>
      </c>
      <c r="O227" s="34">
        <f ca="1">SUMIF(Subpartidas!$B$5:$F$352,Subpresupuesto!K227,Subpartidas!$F$5:$F$352)</f>
        <v>46.051857402659749</v>
      </c>
      <c r="P227" s="90">
        <f ca="1">+N227*O227</f>
        <v>46.051857402659749</v>
      </c>
    </row>
    <row r="228" spans="1:16" x14ac:dyDescent="0.25">
      <c r="A228" s="36"/>
      <c r="B228" s="37" t="str">
        <f>+'Resumen Presupuesto'!C100</f>
        <v>Obras Civiles de Válvula de Polietileno de 200mm de Alta densidad de 5 bar de tipo Bola</v>
      </c>
      <c r="C228" s="38" t="s">
        <v>1</v>
      </c>
      <c r="D228" s="29">
        <f ca="1">+SUMIFS($P$8:$P$269,$B$8:$B$269,B228,$I$8:$I$269,$I$228)</f>
        <v>146.28571372605728</v>
      </c>
      <c r="E228" s="34">
        <f ca="1">SUMIF(Subpartidas!$B$5:$G$352,Subpresupuesto!K228,Subpartidas!$G$5:$G$352)*N228</f>
        <v>6.8852609391584867</v>
      </c>
      <c r="F228" s="34">
        <f ca="1">SUMIF(Subpartidas!$B$5:$H$352,Subpresupuesto!K228,Subpartidas!$H$5:$H$352)*N228</f>
        <v>0.28921130952380952</v>
      </c>
      <c r="G228" s="34">
        <f ca="1">SUMIF(Subpartidas!$B$5:$I$352,Subpresupuesto!K228,Subpartidas!$I$5:$I$352)*N228</f>
        <v>1.1290757048295212</v>
      </c>
      <c r="H228" s="34">
        <f ca="1">SUMIF(Subpartidas!$B$5:$J$352,Subpresupuesto!K228,Subpartidas!$J$5:$J$352)*N228</f>
        <v>0</v>
      </c>
      <c r="I228" s="37" t="s">
        <v>180</v>
      </c>
      <c r="J228" s="36"/>
      <c r="K228" s="77" t="s">
        <v>333</v>
      </c>
      <c r="L228" s="39" t="s">
        <v>29</v>
      </c>
      <c r="N228" s="40">
        <v>0.5</v>
      </c>
      <c r="O228" s="34">
        <f ca="1">SUMIF(Subpartidas!$B$5:$F$352,Subpresupuesto!K228,Subpartidas!$F$5:$F$352)</f>
        <v>16.607095907023634</v>
      </c>
      <c r="P228" s="90">
        <f t="shared" ref="P228:P230" ca="1" si="67">+N228*O228</f>
        <v>8.3035479535118171</v>
      </c>
    </row>
    <row r="229" spans="1:16" x14ac:dyDescent="0.25">
      <c r="A229" s="36"/>
      <c r="B229" s="37" t="str">
        <f>+B228</f>
        <v>Obras Civiles de Válvula de Polietileno de 200mm de Alta densidad de 5 bar de tipo Bola</v>
      </c>
      <c r="E229" s="34">
        <f ca="1">SUMIF(Subpartidas!$B$5:$G$352,Subpresupuesto!K229,Subpartidas!$G$5:$G$352)*N229</f>
        <v>64.851931004453519</v>
      </c>
      <c r="F229" s="34">
        <f ca="1">SUMIF(Subpartidas!$B$5:$H$352,Subpresupuesto!K229,Subpartidas!$H$5:$H$352)*N229</f>
        <v>66.409850000000006</v>
      </c>
      <c r="G229" s="34">
        <f ca="1">SUMIF(Subpartidas!$B$5:$I$352,Subpresupuesto!K229,Subpartidas!$I$5:$I$352)*N229</f>
        <v>1.9455579301336055</v>
      </c>
      <c r="H229" s="34">
        <f ca="1">SUMIF(Subpartidas!$B$5:$J$352,Subpresupuesto!K229,Subpartidas!$J$5:$J$352)*N229</f>
        <v>0</v>
      </c>
      <c r="I229" s="37" t="s">
        <v>180</v>
      </c>
      <c r="J229" s="36"/>
      <c r="K229" s="77" t="s">
        <v>219</v>
      </c>
      <c r="L229" s="39" t="s">
        <v>14</v>
      </c>
      <c r="N229" s="40">
        <v>0.52</v>
      </c>
      <c r="O229" s="34">
        <f ca="1">SUMIF(Subpartidas!$B$5:$F$352,Subpresupuesto!K229,Subpartidas!$F$5:$F$352)</f>
        <v>256.1679594895906</v>
      </c>
      <c r="P229" s="90">
        <f t="shared" ca="1" si="67"/>
        <v>133.20733893458711</v>
      </c>
    </row>
    <row r="230" spans="1:16" x14ac:dyDescent="0.25">
      <c r="A230" s="36"/>
      <c r="B230" s="37" t="str">
        <f>+B229</f>
        <v>Obras Civiles de Válvula de Polietileno de 200mm de Alta densidad de 5 bar de tipo Bola</v>
      </c>
      <c r="E230" s="34">
        <f ca="1">SUMIF(Subpartidas!$B$5:$G$352,Subpresupuesto!K230,Subpartidas!$G$5:$G$352)*N230</f>
        <v>0.4988610077265655</v>
      </c>
      <c r="F230" s="34">
        <f ca="1">SUMIF(Subpartidas!$B$5:$H$352,Subpresupuesto!K230,Subpartidas!$H$5:$H$352)*N230</f>
        <v>4.2610000000000001</v>
      </c>
      <c r="G230" s="34">
        <f ca="1">SUMIF(Subpartidas!$B$5:$I$352,Subpresupuesto!K230,Subpartidas!$I$5:$I$352)*N230</f>
        <v>1.4965830231796965E-2</v>
      </c>
      <c r="H230" s="34">
        <f ca="1">SUMIF(Subpartidas!$B$5:$J$352,Subpresupuesto!K230,Subpartidas!$J$5:$J$352)*N230</f>
        <v>0</v>
      </c>
      <c r="I230" s="37" t="s">
        <v>180</v>
      </c>
      <c r="J230" s="36"/>
      <c r="K230" s="77" t="s">
        <v>334</v>
      </c>
      <c r="L230" s="39" t="s">
        <v>14</v>
      </c>
      <c r="N230" s="40">
        <v>0.02</v>
      </c>
      <c r="O230" s="34">
        <f ca="1">SUMIF(Subpartidas!$B$5:$F$352,Subpresupuesto!K230,Subpartidas!$F$5:$F$352)</f>
        <v>238.74134189791815</v>
      </c>
      <c r="P230" s="90">
        <f t="shared" ca="1" si="67"/>
        <v>4.7748268379583632</v>
      </c>
    </row>
    <row r="231" spans="1:16" x14ac:dyDescent="0.25">
      <c r="A231" s="36"/>
      <c r="B231" s="37" t="str">
        <f>+'Resumen Presupuesto'!C101</f>
        <v>Obras Mecánicas de Válvula de Polietileno de 200mm de Alta densidad de 5 bar de tipo Bola</v>
      </c>
      <c r="C231" s="38" t="s">
        <v>30</v>
      </c>
      <c r="D231" s="29">
        <f ca="1">+SUMIFS($P$8:$P$269,$B$8:$B$269,B231,$I$8:$I$269,$I$231)</f>
        <v>821.05081040880702</v>
      </c>
      <c r="E231" s="34">
        <f ca="1">SUMIF(Subpartidas!$B$5:$G$352,Subpresupuesto!K231,Subpartidas!$G$5:$G$352)*N231</f>
        <v>6.1284884291640278</v>
      </c>
      <c r="F231" s="34">
        <f ca="1">SUMIF(Subpartidas!$B$5:$H$352,Subpresupuesto!K231,Subpartidas!$H$5:$H$352)*N231</f>
        <v>10</v>
      </c>
      <c r="G231" s="34">
        <f ca="1">SUMIF(Subpartidas!$B$5:$I$352,Subpresupuesto!K231,Subpartidas!$I$5:$I$352)*N231</f>
        <v>0.18385465287492084</v>
      </c>
      <c r="H231" s="34">
        <f ca="1">SUMIF(Subpartidas!$B$5:$J$352,Subpresupuesto!K231,Subpartidas!$J$5:$J$352)*N231</f>
        <v>0</v>
      </c>
      <c r="I231" s="37" t="s">
        <v>180</v>
      </c>
      <c r="J231" s="36"/>
      <c r="K231" s="77" t="s">
        <v>335</v>
      </c>
      <c r="L231" s="39" t="s">
        <v>31</v>
      </c>
      <c r="N231" s="40">
        <v>1</v>
      </c>
      <c r="O231" s="34">
        <f ca="1">SUMIF(Subpartidas!$B$5:$F$352,Subpresupuesto!K231,Subpartidas!$F$5:$F$352)</f>
        <v>16.31234308203895</v>
      </c>
      <c r="P231" s="90">
        <f ca="1">+N231*O231</f>
        <v>16.31234308203895</v>
      </c>
    </row>
    <row r="232" spans="1:16" x14ac:dyDescent="0.25">
      <c r="A232" s="36"/>
      <c r="B232" s="37" t="str">
        <f>+B231</f>
        <v>Obras Mecánicas de Válvula de Polietileno de 200mm de Alta densidad de 5 bar de tipo Bola</v>
      </c>
      <c r="E232" s="34">
        <f ca="1">SUMIF(Subpartidas!$B$5:$G$352,Subpresupuesto!K232,Subpartidas!$G$5:$G$352)*N232</f>
        <v>35.243968873093827</v>
      </c>
      <c r="F232" s="34">
        <f ca="1">SUMIF(Subpartidas!$B$5:$H$352,Subpresupuesto!K232,Subpartidas!$H$5:$H$352)*N232</f>
        <v>598.30999999999995</v>
      </c>
      <c r="G232" s="34">
        <f ca="1">SUMIF(Subpartidas!$B$5:$I$352,Subpresupuesto!K232,Subpartidas!$I$5:$I$352)*N232</f>
        <v>101.05731906619282</v>
      </c>
      <c r="H232" s="34">
        <f ca="1">SUMIF(Subpartidas!$B$5:$J$352,Subpresupuesto!K232,Subpartidas!$J$5:$J$352)*N232</f>
        <v>0</v>
      </c>
      <c r="I232" s="37" t="s">
        <v>180</v>
      </c>
      <c r="J232" s="36"/>
      <c r="K232" s="77" t="s">
        <v>340</v>
      </c>
      <c r="L232" s="39" t="s">
        <v>31</v>
      </c>
      <c r="N232" s="40">
        <v>1</v>
      </c>
      <c r="O232" s="34">
        <f ca="1">SUMIF(Subpartidas!$B$5:$F$352,Subpresupuesto!K232,Subpartidas!$F$5:$F$352)</f>
        <v>734.61128793928663</v>
      </c>
      <c r="P232" s="90">
        <f ca="1">+N232*O232</f>
        <v>734.61128793928663</v>
      </c>
    </row>
    <row r="233" spans="1:16" x14ac:dyDescent="0.25">
      <c r="A233" s="36"/>
      <c r="B233" s="37" t="str">
        <f t="shared" ref="B233:B234" si="68">+B232</f>
        <v>Obras Mecánicas de Válvula de Polietileno de 200mm de Alta densidad de 5 bar de tipo Bola</v>
      </c>
      <c r="E233" s="34">
        <f ca="1">SUMIF(Subpartidas!$B$5:$G$352,Subpresupuesto!K233,Subpartidas!$G$5:$G$352)*N233</f>
        <v>8.8109922182734568</v>
      </c>
      <c r="F233" s="34">
        <f ca="1">SUMIF(Subpartidas!$B$5:$H$352,Subpresupuesto!K233,Subpartidas!$H$5:$H$352)*N233</f>
        <v>15</v>
      </c>
      <c r="G233" s="34">
        <f ca="1">SUMIF(Subpartidas!$B$5:$I$352,Subpresupuesto!K233,Subpartidas!$I$5:$I$352)*N233</f>
        <v>0.26432976654820367</v>
      </c>
      <c r="H233" s="34">
        <f ca="1">SUMIF(Subpartidas!$B$5:$J$352,Subpresupuesto!K233,Subpartidas!$J$5:$J$352)*N233</f>
        <v>0</v>
      </c>
      <c r="I233" s="37" t="s">
        <v>180</v>
      </c>
      <c r="J233" s="36"/>
      <c r="K233" s="77" t="s">
        <v>337</v>
      </c>
      <c r="L233" s="39" t="s">
        <v>31</v>
      </c>
      <c r="N233" s="40">
        <v>1</v>
      </c>
      <c r="O233" s="34">
        <f ca="1">SUMIF(Subpartidas!$B$5:$F$352,Subpresupuesto!K233,Subpartidas!$F$5:$F$352)</f>
        <v>24.07532198482166</v>
      </c>
      <c r="P233" s="90">
        <f ca="1">+N233*O233</f>
        <v>24.07532198482166</v>
      </c>
    </row>
    <row r="234" spans="1:16" x14ac:dyDescent="0.25">
      <c r="A234" s="36"/>
      <c r="B234" s="37" t="str">
        <f t="shared" si="68"/>
        <v>Obras Mecánicas de Válvula de Polietileno de 200mm de Alta densidad de 5 bar de tipo Bola</v>
      </c>
      <c r="E234" s="34">
        <f ca="1">SUMIF(Subpartidas!$B$5:$G$352,Subpresupuesto!K234,Subpartidas!$G$5:$G$352)*N234</f>
        <v>8.7882110705434453</v>
      </c>
      <c r="F234" s="34">
        <f ca="1">SUMIF(Subpartidas!$B$5:$H$352,Subpresupuesto!K234,Subpartidas!$H$5:$H$352)*N234</f>
        <v>37</v>
      </c>
      <c r="G234" s="34">
        <f ca="1">SUMIF(Subpartidas!$B$5:$I$352,Subpresupuesto!K234,Subpartidas!$I$5:$I$352)*N234</f>
        <v>0.26364633211630334</v>
      </c>
      <c r="H234" s="34">
        <f ca="1">SUMIF(Subpartidas!$B$5:$J$352,Subpresupuesto!K234,Subpartidas!$J$5:$J$352)*N234</f>
        <v>0</v>
      </c>
      <c r="I234" s="37" t="s">
        <v>180</v>
      </c>
      <c r="J234" s="37"/>
      <c r="K234" s="77" t="s">
        <v>338</v>
      </c>
      <c r="L234" s="39" t="s">
        <v>31</v>
      </c>
      <c r="N234" s="40">
        <v>1</v>
      </c>
      <c r="O234" s="34">
        <f ca="1">SUMIF(Subpartidas!$B$5:$F$352,Subpresupuesto!K234,Subpartidas!$F$5:$F$352)</f>
        <v>46.051857402659749</v>
      </c>
      <c r="P234" s="90">
        <f ca="1">+N234*O234</f>
        <v>46.051857402659749</v>
      </c>
    </row>
    <row r="235" spans="1:16" x14ac:dyDescent="0.25">
      <c r="A235" s="36"/>
      <c r="B235" s="37" t="str">
        <f>+'Resumen Presupuesto'!C70</f>
        <v>Obras Civiles de Válvula de Polietileno de 25mm de Alta densidad de 5 bar de tipo Bola</v>
      </c>
      <c r="C235" s="38" t="s">
        <v>1</v>
      </c>
      <c r="D235" s="29">
        <f ca="1">+SUMIFS($P$8:$P$269,$B$8:$B$269,B235,$I$8:$I$269,$I$242)</f>
        <v>50.814444337242314</v>
      </c>
      <c r="E235" s="34">
        <f ca="1">SUMIF(Subpartidas!$B$5:$G$352,Subpresupuesto!K235,Subpartidas!$G$5:$G$352)*N235</f>
        <v>2.0655782817475461</v>
      </c>
      <c r="F235" s="34">
        <f ca="1">SUMIF(Subpartidas!$B$5:$H$352,Subpresupuesto!K235,Subpartidas!$H$5:$H$352)*N235</f>
        <v>8.6763392857142851E-2</v>
      </c>
      <c r="G235" s="34">
        <f ca="1">SUMIF(Subpartidas!$B$5:$I$352,Subpresupuesto!K235,Subpartidas!$I$5:$I$352)*N235</f>
        <v>0.33872271144885635</v>
      </c>
      <c r="H235" s="34">
        <f ca="1">SUMIF(Subpartidas!$B$5:$J$352,Subpresupuesto!K235,Subpartidas!$J$5:$J$352)*N235</f>
        <v>0</v>
      </c>
      <c r="I235" s="37" t="s">
        <v>180</v>
      </c>
      <c r="J235" s="36"/>
      <c r="K235" s="77" t="s">
        <v>333</v>
      </c>
      <c r="L235" s="39" t="s">
        <v>29</v>
      </c>
      <c r="N235" s="40">
        <v>0.15</v>
      </c>
      <c r="O235" s="34">
        <f ca="1">SUMIF(Subpartidas!$B$5:$F$352,Subpresupuesto!K235,Subpartidas!$F$5:$F$352)</f>
        <v>16.607095907023634</v>
      </c>
      <c r="P235" s="90">
        <f t="shared" ref="P235:P237" ca="1" si="69">+N235*O235</f>
        <v>2.4910643860535449</v>
      </c>
    </row>
    <row r="236" spans="1:16" x14ac:dyDescent="0.25">
      <c r="A236" s="36"/>
      <c r="B236" s="37" t="str">
        <f>+B235</f>
        <v>Obras Civiles de Válvula de Polietileno de 25mm de Alta densidad de 5 bar de tipo Bola</v>
      </c>
      <c r="E236" s="34">
        <f ca="1">SUMIF(Subpartidas!$B$5:$G$352,Subpresupuesto!K236,Subpartidas!$G$5:$G$352)*N236</f>
        <v>21.201592828379034</v>
      </c>
      <c r="F236" s="34">
        <f ca="1">SUMIF(Subpartidas!$B$5:$H$352,Subpresupuesto!K236,Subpartidas!$H$5:$H$352)*N236</f>
        <v>21.710912500000003</v>
      </c>
      <c r="G236" s="34">
        <f ca="1">SUMIF(Subpartidas!$B$5:$I$352,Subpresupuesto!K236,Subpartidas!$I$5:$I$352)*N236</f>
        <v>0.63604778485137103</v>
      </c>
      <c r="H236" s="34">
        <f ca="1">SUMIF(Subpartidas!$B$5:$J$352,Subpresupuesto!K236,Subpartidas!$J$5:$J$352)*N236</f>
        <v>0</v>
      </c>
      <c r="I236" s="37" t="s">
        <v>180</v>
      </c>
      <c r="J236" s="36"/>
      <c r="K236" s="77" t="s">
        <v>219</v>
      </c>
      <c r="L236" s="39" t="s">
        <v>14</v>
      </c>
      <c r="N236" s="40">
        <v>0.17</v>
      </c>
      <c r="O236" s="34">
        <f ca="1">SUMIF(Subpartidas!$B$5:$F$352,Subpresupuesto!K236,Subpartidas!$F$5:$F$352)</f>
        <v>256.1679594895906</v>
      </c>
      <c r="P236" s="90">
        <f t="shared" ca="1" si="69"/>
        <v>43.548553113230405</v>
      </c>
    </row>
    <row r="237" spans="1:16" x14ac:dyDescent="0.25">
      <c r="A237" s="36"/>
      <c r="B237" s="37" t="str">
        <f>+B236</f>
        <v>Obras Civiles de Válvula de Polietileno de 25mm de Alta densidad de 5 bar de tipo Bola</v>
      </c>
      <c r="E237" s="34">
        <f ca="1">SUMIF(Subpartidas!$B$5:$G$352,Subpresupuesto!K237,Subpartidas!$G$5:$G$352)*N237</f>
        <v>0.4988610077265655</v>
      </c>
      <c r="F237" s="34">
        <f ca="1">SUMIF(Subpartidas!$B$5:$H$352,Subpresupuesto!K237,Subpartidas!$H$5:$H$352)*N237</f>
        <v>4.2610000000000001</v>
      </c>
      <c r="G237" s="34">
        <f ca="1">SUMIF(Subpartidas!$B$5:$I$352,Subpresupuesto!K237,Subpartidas!$I$5:$I$352)*N237</f>
        <v>1.4965830231796965E-2</v>
      </c>
      <c r="H237" s="34">
        <f ca="1">SUMIF(Subpartidas!$B$5:$J$352,Subpresupuesto!K237,Subpartidas!$J$5:$J$352)*N237</f>
        <v>0</v>
      </c>
      <c r="I237" s="37" t="s">
        <v>180</v>
      </c>
      <c r="J237" s="36"/>
      <c r="K237" s="77" t="s">
        <v>334</v>
      </c>
      <c r="L237" s="39" t="s">
        <v>14</v>
      </c>
      <c r="N237" s="40">
        <v>0.02</v>
      </c>
      <c r="O237" s="34">
        <f ca="1">SUMIF(Subpartidas!$B$5:$F$352,Subpresupuesto!K237,Subpartidas!$F$5:$F$352)</f>
        <v>238.74134189791815</v>
      </c>
      <c r="P237" s="90">
        <f t="shared" ca="1" si="69"/>
        <v>4.7748268379583632</v>
      </c>
    </row>
    <row r="238" spans="1:16" x14ac:dyDescent="0.25">
      <c r="A238" s="36"/>
      <c r="B238" s="37" t="str">
        <f>+'Resumen Presupuesto'!C71</f>
        <v>Obras Mecánicas de Válvula de Polietileno de 25mm de Alta densidad de 5 bar de tipo Bola</v>
      </c>
      <c r="C238" s="38" t="s">
        <v>30</v>
      </c>
      <c r="D238" s="29">
        <f ca="1">+SUMIFS($P$8:$P$269,$B$8:$B$269,B238,$I$8:$I$269,$I$245)</f>
        <v>150.59600866424125</v>
      </c>
      <c r="E238" s="34">
        <f ca="1">SUMIF(Subpartidas!$B$5:$G$352,Subpresupuesto!K238,Subpartidas!$G$5:$G$352)*N238</f>
        <v>6.1284884291640278</v>
      </c>
      <c r="F238" s="34">
        <f ca="1">SUMIF(Subpartidas!$B$5:$H$352,Subpresupuesto!K238,Subpartidas!$H$5:$H$352)*N238</f>
        <v>10</v>
      </c>
      <c r="G238" s="34">
        <f ca="1">SUMIF(Subpartidas!$B$5:$I$352,Subpresupuesto!K238,Subpartidas!$I$5:$I$352)*N238</f>
        <v>0.18385465287492084</v>
      </c>
      <c r="H238" s="34">
        <f ca="1">SUMIF(Subpartidas!$B$5:$J$352,Subpresupuesto!K238,Subpartidas!$J$5:$J$352)*N238</f>
        <v>0</v>
      </c>
      <c r="I238" s="37" t="s">
        <v>180</v>
      </c>
      <c r="J238" s="36"/>
      <c r="K238" s="77" t="s">
        <v>335</v>
      </c>
      <c r="L238" s="39" t="s">
        <v>31</v>
      </c>
      <c r="N238" s="40">
        <v>1</v>
      </c>
      <c r="O238" s="34">
        <f ca="1">SUMIF(Subpartidas!$B$5:$F$352,Subpresupuesto!K238,Subpartidas!$F$5:$F$352)</f>
        <v>16.31234308203895</v>
      </c>
      <c r="P238" s="90">
        <f ca="1">+N238*O238</f>
        <v>16.31234308203895</v>
      </c>
    </row>
    <row r="239" spans="1:16" x14ac:dyDescent="0.25">
      <c r="A239" s="36"/>
      <c r="B239" s="37" t="str">
        <f>+B238</f>
        <v>Obras Mecánicas de Válvula de Polietileno de 25mm de Alta densidad de 5 bar de tipo Bola</v>
      </c>
      <c r="E239" s="34">
        <f ca="1">SUMIF(Subpartidas!$B$5:$G$352,Subpresupuesto!K239,Subpartidas!$G$5:$G$352)*N239</f>
        <v>15.142219606525156</v>
      </c>
      <c r="F239" s="34">
        <f ca="1">SUMIF(Subpartidas!$B$5:$H$352,Subpresupuesto!K239,Subpartidas!$H$5:$H$352)*N239</f>
        <v>28.56</v>
      </c>
      <c r="G239" s="34">
        <f ca="1">SUMIF(Subpartidas!$B$5:$I$352,Subpresupuesto!K239,Subpartidas!$I$5:$I$352)*N239</f>
        <v>20.454266588195754</v>
      </c>
      <c r="H239" s="34">
        <f ca="1">SUMIF(Subpartidas!$B$5:$J$352,Subpresupuesto!K239,Subpartidas!$J$5:$J$352)*N239</f>
        <v>0</v>
      </c>
      <c r="I239" s="37" t="s">
        <v>180</v>
      </c>
      <c r="J239" s="36"/>
      <c r="K239" s="77" t="s">
        <v>410</v>
      </c>
      <c r="L239" s="39" t="s">
        <v>31</v>
      </c>
      <c r="N239" s="40">
        <v>1</v>
      </c>
      <c r="O239" s="34">
        <f ca="1">SUMIF(Subpartidas!$B$5:$F$352,Subpresupuesto!K239,Subpartidas!$F$5:$F$352)</f>
        <v>64.156486194720912</v>
      </c>
      <c r="P239" s="90">
        <f ca="1">+N239*O239</f>
        <v>64.156486194720912</v>
      </c>
    </row>
    <row r="240" spans="1:16" x14ac:dyDescent="0.25">
      <c r="A240" s="36"/>
      <c r="B240" s="37" t="str">
        <f t="shared" ref="B240:B241" si="70">+B239</f>
        <v>Obras Mecánicas de Válvula de Polietileno de 25mm de Alta densidad de 5 bar de tipo Bola</v>
      </c>
      <c r="E240" s="34">
        <f ca="1">SUMIF(Subpartidas!$B$5:$G$352,Subpresupuesto!K240,Subpartidas!$G$5:$G$352)*N240</f>
        <v>8.8109922182734568</v>
      </c>
      <c r="F240" s="34">
        <f ca="1">SUMIF(Subpartidas!$B$5:$H$352,Subpresupuesto!K240,Subpartidas!$H$5:$H$352)*N240</f>
        <v>15</v>
      </c>
      <c r="G240" s="34">
        <f ca="1">SUMIF(Subpartidas!$B$5:$I$352,Subpresupuesto!K240,Subpartidas!$I$5:$I$352)*N240</f>
        <v>0.26432976654820367</v>
      </c>
      <c r="H240" s="34">
        <f ca="1">SUMIF(Subpartidas!$B$5:$J$352,Subpresupuesto!K240,Subpartidas!$J$5:$J$352)*N240</f>
        <v>0</v>
      </c>
      <c r="I240" s="37" t="s">
        <v>180</v>
      </c>
      <c r="J240" s="36"/>
      <c r="K240" s="77" t="s">
        <v>337</v>
      </c>
      <c r="L240" s="39" t="s">
        <v>31</v>
      </c>
      <c r="N240" s="40">
        <v>1</v>
      </c>
      <c r="O240" s="34">
        <f ca="1">SUMIF(Subpartidas!$B$5:$F$352,Subpresupuesto!K240,Subpartidas!$F$5:$F$352)</f>
        <v>24.07532198482166</v>
      </c>
      <c r="P240" s="90">
        <f ca="1">+N240*O240</f>
        <v>24.07532198482166</v>
      </c>
    </row>
    <row r="241" spans="1:16" x14ac:dyDescent="0.25">
      <c r="A241" s="36"/>
      <c r="B241" s="37" t="str">
        <f t="shared" si="70"/>
        <v>Obras Mecánicas de Válvula de Polietileno de 25mm de Alta densidad de 5 bar de tipo Bola</v>
      </c>
      <c r="E241" s="34">
        <f ca="1">SUMIF(Subpartidas!$B$5:$G$352,Subpresupuesto!K241,Subpartidas!$G$5:$G$352)*N241</f>
        <v>8.7882110705434453</v>
      </c>
      <c r="F241" s="34">
        <f ca="1">SUMIF(Subpartidas!$B$5:$H$352,Subpresupuesto!K241,Subpartidas!$H$5:$H$352)*N241</f>
        <v>37</v>
      </c>
      <c r="G241" s="34">
        <f ca="1">SUMIF(Subpartidas!$B$5:$I$352,Subpresupuesto!K241,Subpartidas!$I$5:$I$352)*N241</f>
        <v>0.26364633211630334</v>
      </c>
      <c r="H241" s="34">
        <f ca="1">SUMIF(Subpartidas!$B$5:$J$352,Subpresupuesto!K241,Subpartidas!$J$5:$J$352)*N241</f>
        <v>0</v>
      </c>
      <c r="I241" s="37" t="s">
        <v>180</v>
      </c>
      <c r="J241" s="37"/>
      <c r="K241" s="77" t="s">
        <v>338</v>
      </c>
      <c r="L241" s="39" t="s">
        <v>31</v>
      </c>
      <c r="N241" s="40">
        <v>1</v>
      </c>
      <c r="O241" s="34">
        <f ca="1">SUMIF(Subpartidas!$B$5:$F$352,Subpresupuesto!K241,Subpartidas!$F$5:$F$352)</f>
        <v>46.051857402659749</v>
      </c>
      <c r="P241" s="90">
        <f ca="1">+N241*O241</f>
        <v>46.051857402659749</v>
      </c>
    </row>
    <row r="242" spans="1:16" x14ac:dyDescent="0.25">
      <c r="A242" s="36"/>
      <c r="B242" s="37" t="str">
        <f>+'Resumen Presupuesto'!C75</f>
        <v>Obras Civiles de Válvula de Polietileno de 32mm de Alta densidad de 5 bar de tipo Bola</v>
      </c>
      <c r="C242" s="38" t="s">
        <v>1</v>
      </c>
      <c r="D242" s="29">
        <f ca="1">+SUMIFS($P$8:$P$269,$B$8:$B$269,B242,$I$8:$I$269,$I$242)</f>
        <v>50.814444337242314</v>
      </c>
      <c r="E242" s="34">
        <f ca="1">SUMIF(Subpartidas!$B$5:$G$352,Subpresupuesto!K242,Subpartidas!$G$5:$G$352)*N242</f>
        <v>2.0655782817475461</v>
      </c>
      <c r="F242" s="34">
        <f ca="1">SUMIF(Subpartidas!$B$5:$H$352,Subpresupuesto!K242,Subpartidas!$H$5:$H$352)*N242</f>
        <v>8.6763392857142851E-2</v>
      </c>
      <c r="G242" s="34">
        <f ca="1">SUMIF(Subpartidas!$B$5:$I$352,Subpresupuesto!K242,Subpartidas!$I$5:$I$352)*N242</f>
        <v>0.33872271144885635</v>
      </c>
      <c r="H242" s="34">
        <f ca="1">SUMIF(Subpartidas!$B$5:$J$352,Subpresupuesto!K242,Subpartidas!$J$5:$J$352)*N242</f>
        <v>0</v>
      </c>
      <c r="I242" s="37" t="s">
        <v>180</v>
      </c>
      <c r="J242" s="36"/>
      <c r="K242" s="77" t="s">
        <v>333</v>
      </c>
      <c r="L242" s="39" t="s">
        <v>29</v>
      </c>
      <c r="N242" s="40">
        <v>0.15</v>
      </c>
      <c r="O242" s="34">
        <f ca="1">SUMIF(Subpartidas!$B$5:$F$352,Subpresupuesto!K242,Subpartidas!$F$5:$F$352)</f>
        <v>16.607095907023634</v>
      </c>
      <c r="P242" s="90">
        <f t="shared" ref="P242:P244" ca="1" si="71">+N242*O242</f>
        <v>2.4910643860535449</v>
      </c>
    </row>
    <row r="243" spans="1:16" x14ac:dyDescent="0.25">
      <c r="A243" s="36"/>
      <c r="B243" s="37" t="str">
        <f>+B242</f>
        <v>Obras Civiles de Válvula de Polietileno de 32mm de Alta densidad de 5 bar de tipo Bola</v>
      </c>
      <c r="E243" s="34">
        <f ca="1">SUMIF(Subpartidas!$B$5:$G$352,Subpresupuesto!K243,Subpartidas!$G$5:$G$352)*N243</f>
        <v>21.201592828379034</v>
      </c>
      <c r="F243" s="34">
        <f ca="1">SUMIF(Subpartidas!$B$5:$H$352,Subpresupuesto!K243,Subpartidas!$H$5:$H$352)*N243</f>
        <v>21.710912500000003</v>
      </c>
      <c r="G243" s="34">
        <f ca="1">SUMIF(Subpartidas!$B$5:$I$352,Subpresupuesto!K243,Subpartidas!$I$5:$I$352)*N243</f>
        <v>0.63604778485137103</v>
      </c>
      <c r="H243" s="34">
        <f ca="1">SUMIF(Subpartidas!$B$5:$J$352,Subpresupuesto!K243,Subpartidas!$J$5:$J$352)*N243</f>
        <v>0</v>
      </c>
      <c r="I243" s="37" t="s">
        <v>180</v>
      </c>
      <c r="J243" s="36"/>
      <c r="K243" s="77" t="s">
        <v>219</v>
      </c>
      <c r="L243" s="39" t="s">
        <v>14</v>
      </c>
      <c r="N243" s="40">
        <v>0.17</v>
      </c>
      <c r="O243" s="34">
        <f ca="1">SUMIF(Subpartidas!$B$5:$F$352,Subpresupuesto!K243,Subpartidas!$F$5:$F$352)</f>
        <v>256.1679594895906</v>
      </c>
      <c r="P243" s="90">
        <f t="shared" ca="1" si="71"/>
        <v>43.548553113230405</v>
      </c>
    </row>
    <row r="244" spans="1:16" x14ac:dyDescent="0.25">
      <c r="A244" s="36"/>
      <c r="B244" s="37" t="str">
        <f>+B243</f>
        <v>Obras Civiles de Válvula de Polietileno de 32mm de Alta densidad de 5 bar de tipo Bola</v>
      </c>
      <c r="E244" s="34">
        <f ca="1">SUMIF(Subpartidas!$B$5:$G$352,Subpresupuesto!K244,Subpartidas!$G$5:$G$352)*N244</f>
        <v>0.4988610077265655</v>
      </c>
      <c r="F244" s="34">
        <f ca="1">SUMIF(Subpartidas!$B$5:$H$352,Subpresupuesto!K244,Subpartidas!$H$5:$H$352)*N244</f>
        <v>4.2610000000000001</v>
      </c>
      <c r="G244" s="34">
        <f ca="1">SUMIF(Subpartidas!$B$5:$I$352,Subpresupuesto!K244,Subpartidas!$I$5:$I$352)*N244</f>
        <v>1.4965830231796965E-2</v>
      </c>
      <c r="H244" s="34">
        <f ca="1">SUMIF(Subpartidas!$B$5:$J$352,Subpresupuesto!K244,Subpartidas!$J$5:$J$352)*N244</f>
        <v>0</v>
      </c>
      <c r="I244" s="37" t="s">
        <v>180</v>
      </c>
      <c r="J244" s="36"/>
      <c r="K244" s="77" t="s">
        <v>334</v>
      </c>
      <c r="L244" s="39" t="s">
        <v>14</v>
      </c>
      <c r="N244" s="40">
        <v>0.02</v>
      </c>
      <c r="O244" s="34">
        <f ca="1">SUMIF(Subpartidas!$B$5:$F$352,Subpresupuesto!K244,Subpartidas!$F$5:$F$352)</f>
        <v>238.74134189791815</v>
      </c>
      <c r="P244" s="90">
        <f t="shared" ca="1" si="71"/>
        <v>4.7748268379583632</v>
      </c>
    </row>
    <row r="245" spans="1:16" x14ac:dyDescent="0.25">
      <c r="A245" s="36"/>
      <c r="B245" s="37" t="str">
        <f>+'Resumen Presupuesto'!C76</f>
        <v>Obras Mecánicas de Válvula de Polietileno de 32mm de Alta densidad de 5 bar de tipo Bola</v>
      </c>
      <c r="C245" s="38" t="s">
        <v>30</v>
      </c>
      <c r="D245" s="29">
        <f ca="1">+SUMIFS($P$8:$P$269,$B$8:$B$269,B245,$I$8:$I$269,$I$245)</f>
        <v>150.59600866424125</v>
      </c>
      <c r="E245" s="34">
        <f ca="1">SUMIF(Subpartidas!$B$5:$G$352,Subpresupuesto!K245,Subpartidas!$G$5:$G$352)*N245</f>
        <v>6.1284884291640278</v>
      </c>
      <c r="F245" s="34">
        <f ca="1">SUMIF(Subpartidas!$B$5:$H$352,Subpresupuesto!K245,Subpartidas!$H$5:$H$352)*N245</f>
        <v>10</v>
      </c>
      <c r="G245" s="34">
        <f ca="1">SUMIF(Subpartidas!$B$5:$I$352,Subpresupuesto!K245,Subpartidas!$I$5:$I$352)*N245</f>
        <v>0.18385465287492084</v>
      </c>
      <c r="H245" s="34">
        <f ca="1">SUMIF(Subpartidas!$B$5:$J$352,Subpresupuesto!K245,Subpartidas!$J$5:$J$352)*N245</f>
        <v>0</v>
      </c>
      <c r="I245" s="37" t="s">
        <v>180</v>
      </c>
      <c r="J245" s="36"/>
      <c r="K245" s="77" t="s">
        <v>335</v>
      </c>
      <c r="L245" s="39" t="s">
        <v>31</v>
      </c>
      <c r="N245" s="40">
        <v>1</v>
      </c>
      <c r="O245" s="34">
        <f ca="1">SUMIF(Subpartidas!$B$5:$F$352,Subpresupuesto!K245,Subpartidas!$F$5:$F$352)</f>
        <v>16.31234308203895</v>
      </c>
      <c r="P245" s="90">
        <f ca="1">+N245*O245</f>
        <v>16.31234308203895</v>
      </c>
    </row>
    <row r="246" spans="1:16" x14ac:dyDescent="0.25">
      <c r="A246" s="36"/>
      <c r="B246" s="37" t="str">
        <f>+B245</f>
        <v>Obras Mecánicas de Válvula de Polietileno de 32mm de Alta densidad de 5 bar de tipo Bola</v>
      </c>
      <c r="E246" s="34">
        <f ca="1">SUMIF(Subpartidas!$B$5:$G$352,Subpresupuesto!K246,Subpartidas!$G$5:$G$352)*N246</f>
        <v>15.142219606525156</v>
      </c>
      <c r="F246" s="34">
        <f ca="1">SUMIF(Subpartidas!$B$5:$H$352,Subpresupuesto!K246,Subpartidas!$H$5:$H$352)*N246</f>
        <v>28.56</v>
      </c>
      <c r="G246" s="34">
        <f ca="1">SUMIF(Subpartidas!$B$5:$I$352,Subpresupuesto!K246,Subpartidas!$I$5:$I$352)*N246</f>
        <v>20.454266588195754</v>
      </c>
      <c r="H246" s="34">
        <f ca="1">SUMIF(Subpartidas!$B$5:$J$352,Subpresupuesto!K246,Subpartidas!$J$5:$J$352)*N246</f>
        <v>0</v>
      </c>
      <c r="I246" s="37" t="s">
        <v>180</v>
      </c>
      <c r="J246" s="36"/>
      <c r="K246" s="77" t="s">
        <v>341</v>
      </c>
      <c r="L246" s="39" t="s">
        <v>31</v>
      </c>
      <c r="N246" s="40">
        <v>1</v>
      </c>
      <c r="O246" s="34">
        <f ca="1">SUMIF(Subpartidas!$B$5:$F$352,Subpresupuesto!K246,Subpartidas!$F$5:$F$352)</f>
        <v>64.156486194720912</v>
      </c>
      <c r="P246" s="90">
        <f ca="1">+N246*O246</f>
        <v>64.156486194720912</v>
      </c>
    </row>
    <row r="247" spans="1:16" x14ac:dyDescent="0.25">
      <c r="A247" s="36"/>
      <c r="B247" s="37" t="str">
        <f t="shared" ref="B247:B248" si="72">+B246</f>
        <v>Obras Mecánicas de Válvula de Polietileno de 32mm de Alta densidad de 5 bar de tipo Bola</v>
      </c>
      <c r="E247" s="34">
        <f ca="1">SUMIF(Subpartidas!$B$5:$G$352,Subpresupuesto!K247,Subpartidas!$G$5:$G$352)*N247</f>
        <v>8.8109922182734568</v>
      </c>
      <c r="F247" s="34">
        <f ca="1">SUMIF(Subpartidas!$B$5:$H$352,Subpresupuesto!K247,Subpartidas!$H$5:$H$352)*N247</f>
        <v>15</v>
      </c>
      <c r="G247" s="34">
        <f ca="1">SUMIF(Subpartidas!$B$5:$I$352,Subpresupuesto!K247,Subpartidas!$I$5:$I$352)*N247</f>
        <v>0.26432976654820367</v>
      </c>
      <c r="H247" s="34">
        <f ca="1">SUMIF(Subpartidas!$B$5:$J$352,Subpresupuesto!K247,Subpartidas!$J$5:$J$352)*N247</f>
        <v>0</v>
      </c>
      <c r="I247" s="37" t="s">
        <v>180</v>
      </c>
      <c r="J247" s="36"/>
      <c r="K247" s="77" t="s">
        <v>337</v>
      </c>
      <c r="L247" s="39" t="s">
        <v>31</v>
      </c>
      <c r="N247" s="40">
        <v>1</v>
      </c>
      <c r="O247" s="34">
        <f ca="1">SUMIF(Subpartidas!$B$5:$F$352,Subpresupuesto!K247,Subpartidas!$F$5:$F$352)</f>
        <v>24.07532198482166</v>
      </c>
      <c r="P247" s="90">
        <f ca="1">+N247*O247</f>
        <v>24.07532198482166</v>
      </c>
    </row>
    <row r="248" spans="1:16" x14ac:dyDescent="0.25">
      <c r="A248" s="36"/>
      <c r="B248" s="37" t="str">
        <f t="shared" si="72"/>
        <v>Obras Mecánicas de Válvula de Polietileno de 32mm de Alta densidad de 5 bar de tipo Bola</v>
      </c>
      <c r="E248" s="34">
        <f ca="1">SUMIF(Subpartidas!$B$5:$G$352,Subpresupuesto!K248,Subpartidas!$G$5:$G$352)*N248</f>
        <v>8.7882110705434453</v>
      </c>
      <c r="F248" s="34">
        <f ca="1">SUMIF(Subpartidas!$B$5:$H$352,Subpresupuesto!K248,Subpartidas!$H$5:$H$352)*N248</f>
        <v>37</v>
      </c>
      <c r="G248" s="34">
        <f ca="1">SUMIF(Subpartidas!$B$5:$I$352,Subpresupuesto!K248,Subpartidas!$I$5:$I$352)*N248</f>
        <v>0.26364633211630334</v>
      </c>
      <c r="H248" s="34">
        <f ca="1">SUMIF(Subpartidas!$B$5:$J$352,Subpresupuesto!K248,Subpartidas!$J$5:$J$352)*N248</f>
        <v>0</v>
      </c>
      <c r="I248" s="37" t="s">
        <v>180</v>
      </c>
      <c r="J248" s="37"/>
      <c r="K248" s="77" t="s">
        <v>338</v>
      </c>
      <c r="L248" s="39" t="s">
        <v>31</v>
      </c>
      <c r="N248" s="40">
        <v>1</v>
      </c>
      <c r="O248" s="34">
        <f ca="1">SUMIF(Subpartidas!$B$5:$F$352,Subpresupuesto!K248,Subpartidas!$F$5:$F$352)</f>
        <v>46.051857402659749</v>
      </c>
      <c r="P248" s="90">
        <f ca="1">+N248*O248</f>
        <v>46.051857402659749</v>
      </c>
    </row>
    <row r="249" spans="1:16" x14ac:dyDescent="0.25">
      <c r="A249" s="36"/>
      <c r="B249" s="37" t="str">
        <f>+'Resumen Presupuesto'!C80</f>
        <v>Obras Civiles de Válvula de Polietileno de 63mm de Alta densidad de 5 bar de tipo Bola</v>
      </c>
      <c r="C249" s="38" t="s">
        <v>1</v>
      </c>
      <c r="D249" s="29">
        <f ca="1">+SUMIFS($P$8:$P$269,$B$8:$B$269,B249,$I$8:$I$269,$I$249)</f>
        <v>64.453197107073024</v>
      </c>
      <c r="E249" s="34">
        <f ca="1">SUMIF(Subpartidas!$B$5:$G$352,Subpresupuesto!K249,Subpartidas!$G$5:$G$352)*N249</f>
        <v>2.7541043756633949</v>
      </c>
      <c r="F249" s="34">
        <f ca="1">SUMIF(Subpartidas!$B$5:$H$352,Subpresupuesto!K249,Subpartidas!$H$5:$H$352)*N249</f>
        <v>0.11568452380952382</v>
      </c>
      <c r="G249" s="34">
        <f ca="1">SUMIF(Subpartidas!$B$5:$I$352,Subpresupuesto!K249,Subpartidas!$I$5:$I$352)*N249</f>
        <v>0.45163028193180854</v>
      </c>
      <c r="H249" s="34">
        <f ca="1">SUMIF(Subpartidas!$B$5:$J$352,Subpresupuesto!K249,Subpartidas!$J$5:$J$352)*N249</f>
        <v>0</v>
      </c>
      <c r="I249" s="37" t="s">
        <v>180</v>
      </c>
      <c r="J249" s="36"/>
      <c r="K249" s="77" t="s">
        <v>333</v>
      </c>
      <c r="L249" s="39" t="s">
        <v>29</v>
      </c>
      <c r="N249" s="40">
        <v>0.2</v>
      </c>
      <c r="O249" s="34">
        <f ca="1">SUMIF(Subpartidas!$B$5:$F$352,Subpresupuesto!K249,Subpartidas!$F$5:$F$352)</f>
        <v>16.607095907023634</v>
      </c>
      <c r="P249" s="90">
        <f t="shared" ref="P249:P251" ca="1" si="73">+N249*O249</f>
        <v>3.3214191814047269</v>
      </c>
    </row>
    <row r="250" spans="1:16" x14ac:dyDescent="0.25">
      <c r="A250" s="36"/>
      <c r="B250" s="37" t="str">
        <f>+B249</f>
        <v>Obras Civiles de Válvula de Polietileno de 63mm de Alta densidad de 5 bar de tipo Bola</v>
      </c>
      <c r="E250" s="34">
        <f ca="1">SUMIF(Subpartidas!$B$5:$G$352,Subpresupuesto!K250,Subpartidas!$G$5:$G$352)*N250</f>
        <v>27.437355424961101</v>
      </c>
      <c r="F250" s="34">
        <f ca="1">SUMIF(Subpartidas!$B$5:$H$352,Subpresupuesto!K250,Subpartidas!$H$5:$H$352)*N250</f>
        <v>28.096475000000002</v>
      </c>
      <c r="G250" s="34">
        <f ca="1">SUMIF(Subpartidas!$B$5:$I$352,Subpresupuesto!K250,Subpartidas!$I$5:$I$352)*N250</f>
        <v>0.823120662748833</v>
      </c>
      <c r="H250" s="34">
        <f ca="1">SUMIF(Subpartidas!$B$5:$J$352,Subpresupuesto!K250,Subpartidas!$J$5:$J$352)*N250</f>
        <v>0</v>
      </c>
      <c r="I250" s="37" t="s">
        <v>180</v>
      </c>
      <c r="J250" s="36"/>
      <c r="K250" s="77" t="s">
        <v>219</v>
      </c>
      <c r="L250" s="39" t="s">
        <v>14</v>
      </c>
      <c r="N250" s="40">
        <v>0.22</v>
      </c>
      <c r="O250" s="34">
        <f ca="1">SUMIF(Subpartidas!$B$5:$F$352,Subpresupuesto!K250,Subpartidas!$F$5:$F$352)</f>
        <v>256.1679594895906</v>
      </c>
      <c r="P250" s="90">
        <f t="shared" ca="1" si="73"/>
        <v>56.35695108770993</v>
      </c>
    </row>
    <row r="251" spans="1:16" x14ac:dyDescent="0.25">
      <c r="A251" s="36"/>
      <c r="B251" s="37" t="str">
        <f>+B250</f>
        <v>Obras Civiles de Válvula de Polietileno de 63mm de Alta densidad de 5 bar de tipo Bola</v>
      </c>
      <c r="E251" s="34">
        <f ca="1">SUMIF(Subpartidas!$B$5:$G$352,Subpresupuesto!K251,Subpartidas!$G$5:$G$352)*N251</f>
        <v>0.4988610077265655</v>
      </c>
      <c r="F251" s="34">
        <f ca="1">SUMIF(Subpartidas!$B$5:$H$352,Subpresupuesto!K251,Subpartidas!$H$5:$H$352)*N251</f>
        <v>4.2610000000000001</v>
      </c>
      <c r="G251" s="34">
        <f ca="1">SUMIF(Subpartidas!$B$5:$I$352,Subpresupuesto!K251,Subpartidas!$I$5:$I$352)*N251</f>
        <v>1.4965830231796965E-2</v>
      </c>
      <c r="H251" s="34">
        <f ca="1">SUMIF(Subpartidas!$B$5:$J$352,Subpresupuesto!K251,Subpartidas!$J$5:$J$352)*N251</f>
        <v>0</v>
      </c>
      <c r="I251" s="37" t="s">
        <v>180</v>
      </c>
      <c r="J251" s="36"/>
      <c r="K251" s="77" t="s">
        <v>334</v>
      </c>
      <c r="L251" s="39" t="s">
        <v>14</v>
      </c>
      <c r="N251" s="40">
        <v>0.02</v>
      </c>
      <c r="O251" s="34">
        <f ca="1">SUMIF(Subpartidas!$B$5:$F$352,Subpresupuesto!K251,Subpartidas!$F$5:$F$352)</f>
        <v>238.74134189791815</v>
      </c>
      <c r="P251" s="90">
        <f t="shared" ca="1" si="73"/>
        <v>4.7748268379583632</v>
      </c>
    </row>
    <row r="252" spans="1:16" x14ac:dyDescent="0.25">
      <c r="A252" s="36"/>
      <c r="B252" s="37" t="str">
        <f>+'Resumen Presupuesto'!C81</f>
        <v>Obras Mecánicas de Válvula de Polietileno de 63mm de Alta densidad de 5 bar de tipo Bola</v>
      </c>
      <c r="C252" s="38" t="s">
        <v>30</v>
      </c>
      <c r="D252" s="29">
        <f ca="1">+SUMIFS($P$8:$P$269,$B$8:$B$269,B252,$I$8:$I$269,$I$252)</f>
        <v>176.46117379698805</v>
      </c>
      <c r="E252" s="34">
        <f ca="1">SUMIF(Subpartidas!$B$5:$G$352,Subpresupuesto!K252,Subpartidas!$G$5:$G$352)*N252</f>
        <v>6.1284884291640278</v>
      </c>
      <c r="F252" s="34">
        <f ca="1">SUMIF(Subpartidas!$B$5:$H$352,Subpresupuesto!K252,Subpartidas!$H$5:$H$352)*N252</f>
        <v>10</v>
      </c>
      <c r="G252" s="34">
        <f ca="1">SUMIF(Subpartidas!$B$5:$I$352,Subpresupuesto!K252,Subpartidas!$I$5:$I$352)*N252</f>
        <v>0.18385465287492084</v>
      </c>
      <c r="H252" s="34">
        <f ca="1">SUMIF(Subpartidas!$B$5:$J$352,Subpresupuesto!K252,Subpartidas!$J$5:$J$352)*N252</f>
        <v>0</v>
      </c>
      <c r="I252" s="37" t="s">
        <v>180</v>
      </c>
      <c r="J252" s="36"/>
      <c r="K252" s="77" t="s">
        <v>335</v>
      </c>
      <c r="L252" s="39" t="s">
        <v>31</v>
      </c>
      <c r="N252" s="40">
        <v>1</v>
      </c>
      <c r="O252" s="34">
        <f ca="1">SUMIF(Subpartidas!$B$5:$F$352,Subpresupuesto!K252,Subpartidas!$F$5:$F$352)</f>
        <v>16.31234308203895</v>
      </c>
      <c r="P252" s="90">
        <f ca="1">+N252*O252</f>
        <v>16.31234308203895</v>
      </c>
    </row>
    <row r="253" spans="1:16" x14ac:dyDescent="0.25">
      <c r="A253" s="36"/>
      <c r="B253" s="37" t="str">
        <f>+B252</f>
        <v>Obras Mecánicas de Válvula de Polietileno de 63mm de Alta densidad de 5 bar de tipo Bola</v>
      </c>
      <c r="E253" s="34">
        <f ca="1">SUMIF(Subpartidas!$B$5:$G$352,Subpresupuesto!K253,Subpartidas!$G$5:$G$352)*N253</f>
        <v>16.824688451694616</v>
      </c>
      <c r="F253" s="34">
        <f ca="1">SUMIF(Subpartidas!$B$5:$H$352,Subpresupuesto!K253,Subpartidas!$H$5:$H$352)*N253</f>
        <v>50.47</v>
      </c>
      <c r="G253" s="34">
        <f ca="1">SUMIF(Subpartidas!$B$5:$I$352,Subpresupuesto!K253,Subpartidas!$I$5:$I$352)*N253</f>
        <v>22.726962875773062</v>
      </c>
      <c r="H253" s="34">
        <f ca="1">SUMIF(Subpartidas!$B$5:$J$352,Subpresupuesto!K253,Subpartidas!$J$5:$J$352)*N253</f>
        <v>0</v>
      </c>
      <c r="I253" s="37" t="s">
        <v>180</v>
      </c>
      <c r="J253" s="36"/>
      <c r="K253" s="77" t="s">
        <v>342</v>
      </c>
      <c r="L253" s="39" t="s">
        <v>31</v>
      </c>
      <c r="N253" s="40">
        <v>1</v>
      </c>
      <c r="O253" s="34">
        <f ca="1">SUMIF(Subpartidas!$B$5:$F$352,Subpresupuesto!K253,Subpartidas!$F$5:$F$352)</f>
        <v>90.02165132746768</v>
      </c>
      <c r="P253" s="90">
        <f ca="1">+N253*O253</f>
        <v>90.02165132746768</v>
      </c>
    </row>
    <row r="254" spans="1:16" x14ac:dyDescent="0.25">
      <c r="A254" s="36"/>
      <c r="B254" s="37" t="str">
        <f t="shared" ref="B254:B255" si="74">+B253</f>
        <v>Obras Mecánicas de Válvula de Polietileno de 63mm de Alta densidad de 5 bar de tipo Bola</v>
      </c>
      <c r="E254" s="34">
        <f ca="1">SUMIF(Subpartidas!$B$5:$G$352,Subpresupuesto!K254,Subpartidas!$G$5:$G$352)*N254</f>
        <v>8.8109922182734568</v>
      </c>
      <c r="F254" s="34">
        <f ca="1">SUMIF(Subpartidas!$B$5:$H$352,Subpresupuesto!K254,Subpartidas!$H$5:$H$352)*N254</f>
        <v>15</v>
      </c>
      <c r="G254" s="34">
        <f ca="1">SUMIF(Subpartidas!$B$5:$I$352,Subpresupuesto!K254,Subpartidas!$I$5:$I$352)*N254</f>
        <v>0.26432976654820367</v>
      </c>
      <c r="H254" s="34">
        <f ca="1">SUMIF(Subpartidas!$B$5:$J$352,Subpresupuesto!K254,Subpartidas!$J$5:$J$352)*N254</f>
        <v>0</v>
      </c>
      <c r="I254" s="37" t="s">
        <v>180</v>
      </c>
      <c r="J254" s="36"/>
      <c r="K254" s="77" t="s">
        <v>337</v>
      </c>
      <c r="L254" s="39" t="s">
        <v>31</v>
      </c>
      <c r="N254" s="40">
        <v>1</v>
      </c>
      <c r="O254" s="34">
        <f ca="1">SUMIF(Subpartidas!$B$5:$F$352,Subpresupuesto!K254,Subpartidas!$F$5:$F$352)</f>
        <v>24.07532198482166</v>
      </c>
      <c r="P254" s="90">
        <f ca="1">+N254*O254</f>
        <v>24.07532198482166</v>
      </c>
    </row>
    <row r="255" spans="1:16" x14ac:dyDescent="0.25">
      <c r="A255" s="36"/>
      <c r="B255" s="37" t="str">
        <f t="shared" si="74"/>
        <v>Obras Mecánicas de Válvula de Polietileno de 63mm de Alta densidad de 5 bar de tipo Bola</v>
      </c>
      <c r="E255" s="34">
        <f ca="1">SUMIF(Subpartidas!$B$5:$G$352,Subpresupuesto!K255,Subpartidas!$G$5:$G$352)*N255</f>
        <v>8.7882110705434453</v>
      </c>
      <c r="F255" s="34">
        <f ca="1">SUMIF(Subpartidas!$B$5:$H$352,Subpresupuesto!K255,Subpartidas!$H$5:$H$352)*N255</f>
        <v>37</v>
      </c>
      <c r="G255" s="34">
        <f ca="1">SUMIF(Subpartidas!$B$5:$I$352,Subpresupuesto!K255,Subpartidas!$I$5:$I$352)*N255</f>
        <v>0.26364633211630334</v>
      </c>
      <c r="H255" s="34">
        <f ca="1">SUMIF(Subpartidas!$B$5:$J$352,Subpresupuesto!K255,Subpartidas!$J$5:$J$352)*N255</f>
        <v>0</v>
      </c>
      <c r="I255" s="37" t="s">
        <v>180</v>
      </c>
      <c r="J255" s="37"/>
      <c r="K255" s="77" t="s">
        <v>338</v>
      </c>
      <c r="L255" s="39" t="s">
        <v>31</v>
      </c>
      <c r="N255" s="40">
        <v>1</v>
      </c>
      <c r="O255" s="34">
        <f ca="1">SUMIF(Subpartidas!$B$5:$F$352,Subpresupuesto!K255,Subpartidas!$F$5:$F$352)</f>
        <v>46.051857402659749</v>
      </c>
      <c r="P255" s="90">
        <f ca="1">+N255*O255</f>
        <v>46.051857402659749</v>
      </c>
    </row>
    <row r="256" spans="1:16" x14ac:dyDescent="0.25">
      <c r="A256" s="36"/>
      <c r="B256" s="37" t="str">
        <f>+'Resumen Presupuesto'!C85</f>
        <v>Obras Civiles de Válvula de Polietileno de 90mm de Alta densidad de 5 bar de tipo Bola</v>
      </c>
      <c r="C256" s="38" t="s">
        <v>1</v>
      </c>
      <c r="D256" s="29">
        <f ca="1">+SUMIFS($P$8:$P$269,$B$8:$B$269,B256,$I$8:$I$269,$I$256)</f>
        <v>72.470377809901208</v>
      </c>
      <c r="E256" s="34">
        <f ca="1">SUMIF(Subpartidas!$B$5:$G$352,Subpresupuesto!K256,Subpartidas!$G$5:$G$352)*N256</f>
        <v>3.029514813229734</v>
      </c>
      <c r="F256" s="34">
        <f ca="1">SUMIF(Subpartidas!$B$5:$H$352,Subpresupuesto!K256,Subpartidas!$H$5:$H$352)*N256</f>
        <v>0.12725297619047618</v>
      </c>
      <c r="G256" s="34">
        <f ca="1">SUMIF(Subpartidas!$B$5:$I$352,Subpresupuesto!K256,Subpartidas!$I$5:$I$352)*N256</f>
        <v>0.49679331012498934</v>
      </c>
      <c r="H256" s="34">
        <f ca="1">SUMIF(Subpartidas!$B$5:$J$352,Subpresupuesto!K256,Subpartidas!$J$5:$J$352)*N256</f>
        <v>0</v>
      </c>
      <c r="I256" s="37" t="s">
        <v>180</v>
      </c>
      <c r="J256" s="36"/>
      <c r="K256" s="77" t="s">
        <v>333</v>
      </c>
      <c r="L256" s="39" t="s">
        <v>29</v>
      </c>
      <c r="N256" s="40">
        <v>0.22</v>
      </c>
      <c r="O256" s="34">
        <f ca="1">SUMIF(Subpartidas!$B$5:$F$352,Subpresupuesto!K256,Subpartidas!$F$5:$F$352)</f>
        <v>16.607095907023634</v>
      </c>
      <c r="P256" s="90">
        <f t="shared" ref="P256:P258" ca="1" si="75">+N256*O256</f>
        <v>3.6535610995451995</v>
      </c>
    </row>
    <row r="257" spans="1:16" x14ac:dyDescent="0.25">
      <c r="A257" s="36"/>
      <c r="B257" s="37" t="str">
        <f>+B256</f>
        <v>Obras Civiles de Válvula de Polietileno de 90mm de Alta densidad de 5 bar de tipo Bola</v>
      </c>
      <c r="E257" s="34">
        <f ca="1">SUMIF(Subpartidas!$B$5:$G$352,Subpresupuesto!K257,Subpartidas!$G$5:$G$352)*N257</f>
        <v>31.178812982910344</v>
      </c>
      <c r="F257" s="34">
        <f ca="1">SUMIF(Subpartidas!$B$5:$H$352,Subpresupuesto!K257,Subpartidas!$H$5:$H$352)*N257</f>
        <v>31.927812500000002</v>
      </c>
      <c r="G257" s="34">
        <f ca="1">SUMIF(Subpartidas!$B$5:$I$352,Subpresupuesto!K257,Subpartidas!$I$5:$I$352)*N257</f>
        <v>0.93536438948731027</v>
      </c>
      <c r="H257" s="34">
        <f ca="1">SUMIF(Subpartidas!$B$5:$J$352,Subpresupuesto!K257,Subpartidas!$J$5:$J$352)*N257</f>
        <v>0</v>
      </c>
      <c r="I257" s="37" t="s">
        <v>180</v>
      </c>
      <c r="J257" s="36"/>
      <c r="K257" s="77" t="s">
        <v>219</v>
      </c>
      <c r="L257" s="39" t="s">
        <v>14</v>
      </c>
      <c r="N257" s="40">
        <v>0.25</v>
      </c>
      <c r="O257" s="34">
        <f ca="1">SUMIF(Subpartidas!$B$5:$F$352,Subpresupuesto!K257,Subpartidas!$F$5:$F$352)</f>
        <v>256.1679594895906</v>
      </c>
      <c r="P257" s="90">
        <f t="shared" ca="1" si="75"/>
        <v>64.04198987239765</v>
      </c>
    </row>
    <row r="258" spans="1:16" x14ac:dyDescent="0.25">
      <c r="A258" s="36"/>
      <c r="B258" s="37" t="str">
        <f>+B257</f>
        <v>Obras Civiles de Válvula de Polietileno de 90mm de Alta densidad de 5 bar de tipo Bola</v>
      </c>
      <c r="E258" s="34">
        <f ca="1">SUMIF(Subpartidas!$B$5:$G$352,Subpresupuesto!K258,Subpartidas!$G$5:$G$352)*N258</f>
        <v>0.4988610077265655</v>
      </c>
      <c r="F258" s="34">
        <f ca="1">SUMIF(Subpartidas!$B$5:$H$352,Subpresupuesto!K258,Subpartidas!$H$5:$H$352)*N258</f>
        <v>4.2610000000000001</v>
      </c>
      <c r="G258" s="34">
        <f ca="1">SUMIF(Subpartidas!$B$5:$I$352,Subpresupuesto!K258,Subpartidas!$I$5:$I$352)*N258</f>
        <v>1.4965830231796965E-2</v>
      </c>
      <c r="H258" s="34">
        <f ca="1">SUMIF(Subpartidas!$B$5:$J$352,Subpresupuesto!K258,Subpartidas!$J$5:$J$352)*N258</f>
        <v>0</v>
      </c>
      <c r="I258" s="37" t="s">
        <v>180</v>
      </c>
      <c r="J258" s="36"/>
      <c r="K258" s="77" t="s">
        <v>334</v>
      </c>
      <c r="L258" s="39" t="s">
        <v>14</v>
      </c>
      <c r="N258" s="40">
        <v>0.02</v>
      </c>
      <c r="O258" s="34">
        <f ca="1">SUMIF(Subpartidas!$B$5:$F$352,Subpresupuesto!K258,Subpartidas!$F$5:$F$352)</f>
        <v>238.74134189791815</v>
      </c>
      <c r="P258" s="90">
        <f t="shared" ca="1" si="75"/>
        <v>4.7748268379583632</v>
      </c>
    </row>
    <row r="259" spans="1:16" x14ac:dyDescent="0.25">
      <c r="A259" s="36"/>
      <c r="B259" s="37" t="str">
        <f>+'Resumen Presupuesto'!C86</f>
        <v>Obras Mecánicas de Válvula de Polietileno de 90mm de Alta densidad de 5 bar de tipo Bola</v>
      </c>
      <c r="C259" s="38" t="s">
        <v>30</v>
      </c>
      <c r="D259" s="29">
        <f ca="1">+SUMIFS($P$8:$P$269,$B$8:$B$269,B259,$I$8:$I$269,$I$259)</f>
        <v>288.24735989055023</v>
      </c>
      <c r="E259" s="34">
        <f ca="1">SUMIF(Subpartidas!$B$5:$G$352,Subpresupuesto!K259,Subpartidas!$G$5:$G$352)*N259</f>
        <v>6.1284884291640278</v>
      </c>
      <c r="F259" s="34">
        <f ca="1">SUMIF(Subpartidas!$B$5:$H$352,Subpresupuesto!K259,Subpartidas!$H$5:$H$352)*N259</f>
        <v>10</v>
      </c>
      <c r="G259" s="34">
        <f ca="1">SUMIF(Subpartidas!$B$5:$I$352,Subpresupuesto!K259,Subpartidas!$I$5:$I$352)*N259</f>
        <v>0.18385465287492084</v>
      </c>
      <c r="H259" s="34">
        <f ca="1">SUMIF(Subpartidas!$B$5:$J$352,Subpresupuesto!K259,Subpartidas!$J$5:$J$352)*N259</f>
        <v>0</v>
      </c>
      <c r="I259" s="37" t="s">
        <v>180</v>
      </c>
      <c r="J259" s="36"/>
      <c r="K259" s="77" t="s">
        <v>335</v>
      </c>
      <c r="L259" s="39" t="s">
        <v>31</v>
      </c>
      <c r="N259" s="40">
        <v>1</v>
      </c>
      <c r="O259" s="34">
        <f ca="1">SUMIF(Subpartidas!$B$5:$F$352,Subpresupuesto!K259,Subpartidas!$F$5:$F$352)</f>
        <v>16.31234308203895</v>
      </c>
      <c r="P259" s="90">
        <f ca="1">+N259*O259</f>
        <v>16.31234308203895</v>
      </c>
    </row>
    <row r="260" spans="1:16" x14ac:dyDescent="0.25">
      <c r="A260" s="36"/>
      <c r="B260" s="37" t="str">
        <f>+B259</f>
        <v>Obras Mecánicas de Válvula de Polietileno de 90mm de Alta densidad de 5 bar de tipo Bola</v>
      </c>
      <c r="E260" s="34">
        <f ca="1">SUMIF(Subpartidas!$B$5:$G$352,Subpresupuesto!K260,Subpartidas!$G$5:$G$352)*N260</f>
        <v>21.631742295035934</v>
      </c>
      <c r="F260" s="34">
        <f ca="1">SUMIF(Subpartidas!$B$5:$H$352,Subpresupuesto!K260,Subpartidas!$H$5:$H$352)*N260</f>
        <v>136.66999999999999</v>
      </c>
      <c r="G260" s="34">
        <f ca="1">SUMIF(Subpartidas!$B$5:$I$352,Subpresupuesto!K260,Subpartidas!$I$5:$I$352)*N260</f>
        <v>43.50609512599393</v>
      </c>
      <c r="H260" s="34">
        <f ca="1">SUMIF(Subpartidas!$B$5:$J$352,Subpresupuesto!K260,Subpartidas!$J$5:$J$352)*N260</f>
        <v>0</v>
      </c>
      <c r="I260" s="37" t="s">
        <v>180</v>
      </c>
      <c r="J260" s="36"/>
      <c r="K260" s="77" t="s">
        <v>343</v>
      </c>
      <c r="L260" s="39" t="s">
        <v>31</v>
      </c>
      <c r="N260" s="40">
        <v>1</v>
      </c>
      <c r="O260" s="34">
        <f ca="1">SUMIF(Subpartidas!$B$5:$F$352,Subpresupuesto!K260,Subpartidas!$F$5:$F$352)</f>
        <v>201.80783742102986</v>
      </c>
      <c r="P260" s="90">
        <f ca="1">+N260*O260</f>
        <v>201.80783742102986</v>
      </c>
    </row>
    <row r="261" spans="1:16" x14ac:dyDescent="0.25">
      <c r="A261" s="36"/>
      <c r="B261" s="37" t="str">
        <f t="shared" ref="B261:B262" si="76">+B260</f>
        <v>Obras Mecánicas de Válvula de Polietileno de 90mm de Alta densidad de 5 bar de tipo Bola</v>
      </c>
      <c r="E261" s="34">
        <f ca="1">SUMIF(Subpartidas!$B$5:$G$352,Subpresupuesto!K261,Subpartidas!$G$5:$G$352)*N261</f>
        <v>8.8109922182734568</v>
      </c>
      <c r="F261" s="34">
        <f ca="1">SUMIF(Subpartidas!$B$5:$H$352,Subpresupuesto!K261,Subpartidas!$H$5:$H$352)*N261</f>
        <v>15</v>
      </c>
      <c r="G261" s="34">
        <f ca="1">SUMIF(Subpartidas!$B$5:$I$352,Subpresupuesto!K261,Subpartidas!$I$5:$I$352)*N261</f>
        <v>0.26432976654820367</v>
      </c>
      <c r="H261" s="34">
        <f ca="1">SUMIF(Subpartidas!$B$5:$J$352,Subpresupuesto!K261,Subpartidas!$J$5:$J$352)*N261</f>
        <v>0</v>
      </c>
      <c r="I261" s="37" t="s">
        <v>180</v>
      </c>
      <c r="J261" s="36"/>
      <c r="K261" s="77" t="s">
        <v>337</v>
      </c>
      <c r="L261" s="39" t="s">
        <v>31</v>
      </c>
      <c r="N261" s="40">
        <v>1</v>
      </c>
      <c r="O261" s="34">
        <f ca="1">SUMIF(Subpartidas!$B$5:$F$352,Subpresupuesto!K261,Subpartidas!$F$5:$F$352)</f>
        <v>24.07532198482166</v>
      </c>
      <c r="P261" s="90">
        <f ca="1">+N261*O261</f>
        <v>24.07532198482166</v>
      </c>
    </row>
    <row r="262" spans="1:16" x14ac:dyDescent="0.25">
      <c r="A262" s="36"/>
      <c r="B262" s="37" t="str">
        <f t="shared" si="76"/>
        <v>Obras Mecánicas de Válvula de Polietileno de 90mm de Alta densidad de 5 bar de tipo Bola</v>
      </c>
      <c r="E262" s="34">
        <f ca="1">SUMIF(Subpartidas!$B$5:$G$352,Subpresupuesto!K262,Subpartidas!$G$5:$G$352)*N262</f>
        <v>8.7882110705434453</v>
      </c>
      <c r="F262" s="34">
        <f ca="1">SUMIF(Subpartidas!$B$5:$H$352,Subpresupuesto!K262,Subpartidas!$H$5:$H$352)*N262</f>
        <v>37</v>
      </c>
      <c r="G262" s="34">
        <f ca="1">SUMIF(Subpartidas!$B$5:$I$352,Subpresupuesto!K262,Subpartidas!$I$5:$I$352)*N262</f>
        <v>0.26364633211630334</v>
      </c>
      <c r="H262" s="34">
        <f ca="1">SUMIF(Subpartidas!$B$5:$J$352,Subpresupuesto!K262,Subpartidas!$J$5:$J$352)*N262</f>
        <v>0</v>
      </c>
      <c r="I262" s="37" t="s">
        <v>180</v>
      </c>
      <c r="J262" s="37"/>
      <c r="K262" s="77" t="s">
        <v>338</v>
      </c>
      <c r="L262" s="39" t="s">
        <v>31</v>
      </c>
      <c r="N262" s="40">
        <v>1</v>
      </c>
      <c r="O262" s="34">
        <f ca="1">SUMIF(Subpartidas!$B$5:$F$352,Subpresupuesto!K262,Subpartidas!$F$5:$F$352)</f>
        <v>46.051857402659749</v>
      </c>
      <c r="P262" s="90">
        <f ca="1">+N262*O262</f>
        <v>46.051857402659749</v>
      </c>
    </row>
    <row r="263" spans="1:16" x14ac:dyDescent="0.25">
      <c r="A263" s="36"/>
      <c r="B263" s="37"/>
      <c r="E263" s="34"/>
      <c r="F263" s="34"/>
      <c r="G263" s="34"/>
      <c r="H263" s="34"/>
      <c r="I263" s="37"/>
      <c r="J263" s="36"/>
      <c r="K263" s="37"/>
      <c r="L263" s="39"/>
      <c r="N263" s="40"/>
      <c r="O263" s="34"/>
      <c r="P263" s="90"/>
    </row>
    <row r="264" spans="1:16" x14ac:dyDescent="0.25">
      <c r="A264" s="36"/>
      <c r="B264" s="37"/>
      <c r="E264" s="34"/>
      <c r="F264" s="34"/>
      <c r="G264" s="34"/>
      <c r="H264" s="34"/>
      <c r="I264" s="37"/>
      <c r="J264" s="36"/>
      <c r="K264" s="37"/>
      <c r="L264" s="39"/>
      <c r="N264" s="40"/>
      <c r="O264" s="34"/>
      <c r="P264" s="90"/>
    </row>
    <row r="265" spans="1:16" x14ac:dyDescent="0.25">
      <c r="A265" s="37"/>
      <c r="C265" s="41"/>
      <c r="D265" s="38"/>
      <c r="K265" s="95"/>
      <c r="L265" s="96"/>
    </row>
    <row r="266" spans="1:16" x14ac:dyDescent="0.25">
      <c r="A266" s="37"/>
      <c r="C266" s="41"/>
      <c r="D266" s="38"/>
      <c r="K266" s="95"/>
      <c r="L266" s="96"/>
    </row>
    <row r="267" spans="1:16" x14ac:dyDescent="0.25">
      <c r="A267" s="37"/>
      <c r="C267" s="41"/>
      <c r="D267" s="38"/>
      <c r="K267" s="95"/>
      <c r="L267" s="96"/>
    </row>
    <row r="268" spans="1:16" x14ac:dyDescent="0.25">
      <c r="A268" s="37"/>
      <c r="C268" s="41"/>
      <c r="D268" s="38"/>
      <c r="K268" s="95"/>
      <c r="L268" s="96"/>
    </row>
  </sheetData>
  <autoFilter ref="A7:Q264" xr:uid="{00000000-0009-0000-0000-000001000000}"/>
  <mergeCells count="1">
    <mergeCell ref="B2:P2"/>
  </mergeCells>
  <conditionalFormatting sqref="K242:K1048576 K1:K61 K67:K234">
    <cfRule type="containsText" dxfId="78" priority="51" operator="containsText" text="Soporte de canal C, perno U-Bolt de Ø=1&quot; recubierto con PVC y 4 pernos de expansión">
      <formula>NOT(ISERROR(SEARCH("Soporte de canal C, perno U-Bolt de Ø=1"" recubierto con PVC y 4 pernos de expansión",K1)))</formula>
    </cfRule>
    <cfRule type="containsText" dxfId="77" priority="52" operator="containsText" text="Suministro e Instalación de Brida WN #150 RF Ø2.5&quot;">
      <formula>NOT(ISERROR(SEARCH("Suministro e Instalación de Brida WN #150 RF Ø2.5""",K1)))</formula>
    </cfRule>
    <cfRule type="containsText" dxfId="76" priority="53" operator="containsText" text="Suministro e Instalación de Valvula esferica #150 RF PT Ø2.5&quot;">
      <formula>NOT(ISERROR(SEARCH("Suministro e Instalación de Valvula esferica #150 RF PT Ø2.5""",K1)))</formula>
    </cfRule>
    <cfRule type="containsText" dxfId="75" priority="54" operator="containsText" text="Bloque de concreto Ø0.45mx0.27">
      <formula>NOT(ISERROR(SEARCH("Bloque de concreto Ø0.45mx0.27",K1)))</formula>
    </cfRule>
    <cfRule type="containsText" dxfId="74" priority="55" operator="containsText" text="Relleno p/valvula enterrada con material de prestamo de piedra chancada de 1/2&quot;">
      <formula>NOT(ISERROR(SEARCH("Relleno p/valvula enterrada con material de prestamo de piedra chancada de 1/2""",K1)))</formula>
    </cfRule>
  </conditionalFormatting>
  <conditionalFormatting sqref="K63">
    <cfRule type="containsText" dxfId="73" priority="26" operator="containsText" text="Soporte de canal C, perno U-Bolt de Ø=1&quot; recubierto con PVC y 4 pernos de expansión">
      <formula>NOT(ISERROR(SEARCH("Soporte de canal C, perno U-Bolt de Ø=1"" recubierto con PVC y 4 pernos de expansión",K63)))</formula>
    </cfRule>
    <cfRule type="containsText" dxfId="72" priority="27" operator="containsText" text="Suministro e Instalación de Brida WN #150 RF Ø2.5&quot;">
      <formula>NOT(ISERROR(SEARCH("Suministro e Instalación de Brida WN #150 RF Ø2.5""",K63)))</formula>
    </cfRule>
    <cfRule type="containsText" dxfId="71" priority="28" operator="containsText" text="Suministro e Instalación de Valvula esferica #150 RF PT Ø2.5&quot;">
      <formula>NOT(ISERROR(SEARCH("Suministro e Instalación de Valvula esferica #150 RF PT Ø2.5""",K63)))</formula>
    </cfRule>
    <cfRule type="containsText" dxfId="70" priority="29" operator="containsText" text="Bloque de concreto Ø0.45mx0.27">
      <formula>NOT(ISERROR(SEARCH("Bloque de concreto Ø0.45mx0.27",K63)))</formula>
    </cfRule>
    <cfRule type="containsText" dxfId="69" priority="30" operator="containsText" text="Relleno p/valvula enterrada con material de prestamo de piedra chancada de 1/2&quot;">
      <formula>NOT(ISERROR(SEARCH("Relleno p/valvula enterrada con material de prestamo de piedra chancada de 1/2""",K63)))</formula>
    </cfRule>
  </conditionalFormatting>
  <conditionalFormatting sqref="K64">
    <cfRule type="containsText" dxfId="68" priority="21" operator="containsText" text="Soporte de canal C, perno U-Bolt de Ø=1&quot; recubierto con PVC y 4 pernos de expansión">
      <formula>NOT(ISERROR(SEARCH("Soporte de canal C, perno U-Bolt de Ø=1"" recubierto con PVC y 4 pernos de expansión",K64)))</formula>
    </cfRule>
    <cfRule type="containsText" dxfId="67" priority="22" operator="containsText" text="Suministro e Instalación de Brida WN #150 RF Ø2.5&quot;">
      <formula>NOT(ISERROR(SEARCH("Suministro e Instalación de Brida WN #150 RF Ø2.5""",K64)))</formula>
    </cfRule>
    <cfRule type="containsText" dxfId="66" priority="23" operator="containsText" text="Suministro e Instalación de Valvula esferica #150 RF PT Ø2.5&quot;">
      <formula>NOT(ISERROR(SEARCH("Suministro e Instalación de Valvula esferica #150 RF PT Ø2.5""",K64)))</formula>
    </cfRule>
    <cfRule type="containsText" dxfId="65" priority="24" operator="containsText" text="Bloque de concreto Ø0.45mx0.27">
      <formula>NOT(ISERROR(SEARCH("Bloque de concreto Ø0.45mx0.27",K64)))</formula>
    </cfRule>
    <cfRule type="containsText" dxfId="64" priority="25" operator="containsText" text="Relleno p/valvula enterrada con material de prestamo de piedra chancada de 1/2&quot;">
      <formula>NOT(ISERROR(SEARCH("Relleno p/valvula enterrada con material de prestamo de piedra chancada de 1/2""",K64)))</formula>
    </cfRule>
  </conditionalFormatting>
  <conditionalFormatting sqref="K62">
    <cfRule type="containsText" dxfId="63" priority="16" operator="containsText" text="Soporte de canal C, perno U-Bolt de Ø=1&quot; recubierto con PVC y 4 pernos de expansión">
      <formula>NOT(ISERROR(SEARCH("Soporte de canal C, perno U-Bolt de Ø=1"" recubierto con PVC y 4 pernos de expansión",K62)))</formula>
    </cfRule>
    <cfRule type="containsText" dxfId="62" priority="17" operator="containsText" text="Suministro e Instalación de Brida WN #150 RF Ø2.5&quot;">
      <formula>NOT(ISERROR(SEARCH("Suministro e Instalación de Brida WN #150 RF Ø2.5""",K62)))</formula>
    </cfRule>
    <cfRule type="containsText" dxfId="61" priority="18" operator="containsText" text="Suministro e Instalación de Valvula esferica #150 RF PT Ø2.5&quot;">
      <formula>NOT(ISERROR(SEARCH("Suministro e Instalación de Valvula esferica #150 RF PT Ø2.5""",K62)))</formula>
    </cfRule>
    <cfRule type="containsText" dxfId="60" priority="19" operator="containsText" text="Bloque de concreto Ø0.45mx0.27">
      <formula>NOT(ISERROR(SEARCH("Bloque de concreto Ø0.45mx0.27",K62)))</formula>
    </cfRule>
    <cfRule type="containsText" dxfId="59" priority="20" operator="containsText" text="Relleno p/valvula enterrada con material de prestamo de piedra chancada de 1/2&quot;">
      <formula>NOT(ISERROR(SEARCH("Relleno p/valvula enterrada con material de prestamo de piedra chancada de 1/2""",K62)))</formula>
    </cfRule>
  </conditionalFormatting>
  <conditionalFormatting sqref="K66">
    <cfRule type="containsText" dxfId="58" priority="11" operator="containsText" text="Soporte de canal C, perno U-Bolt de Ø=1&quot; recubierto con PVC y 4 pernos de expansión">
      <formula>NOT(ISERROR(SEARCH("Soporte de canal C, perno U-Bolt de Ø=1"" recubierto con PVC y 4 pernos de expansión",K66)))</formula>
    </cfRule>
    <cfRule type="containsText" dxfId="57" priority="12" operator="containsText" text="Suministro e Instalación de Brida WN #150 RF Ø2.5&quot;">
      <formula>NOT(ISERROR(SEARCH("Suministro e Instalación de Brida WN #150 RF Ø2.5""",K66)))</formula>
    </cfRule>
    <cfRule type="containsText" dxfId="56" priority="13" operator="containsText" text="Suministro e Instalación de Valvula esferica #150 RF PT Ø2.5&quot;">
      <formula>NOT(ISERROR(SEARCH("Suministro e Instalación de Valvula esferica #150 RF PT Ø2.5""",K66)))</formula>
    </cfRule>
    <cfRule type="containsText" dxfId="55" priority="14" operator="containsText" text="Bloque de concreto Ø0.45mx0.27">
      <formula>NOT(ISERROR(SEARCH("Bloque de concreto Ø0.45mx0.27",K66)))</formula>
    </cfRule>
    <cfRule type="containsText" dxfId="54" priority="15" operator="containsText" text="Relleno p/valvula enterrada con material de prestamo de piedra chancada de 1/2&quot;">
      <formula>NOT(ISERROR(SEARCH("Relleno p/valvula enterrada con material de prestamo de piedra chancada de 1/2""",K66)))</formula>
    </cfRule>
  </conditionalFormatting>
  <conditionalFormatting sqref="K65">
    <cfRule type="containsText" dxfId="53" priority="6" operator="containsText" text="Soporte de canal C, perno U-Bolt de Ø=1&quot; recubierto con PVC y 4 pernos de expansión">
      <formula>NOT(ISERROR(SEARCH("Soporte de canal C, perno U-Bolt de Ø=1"" recubierto con PVC y 4 pernos de expansión",K65)))</formula>
    </cfRule>
    <cfRule type="containsText" dxfId="52" priority="7" operator="containsText" text="Suministro e Instalación de Brida WN #150 RF Ø2.5&quot;">
      <formula>NOT(ISERROR(SEARCH("Suministro e Instalación de Brida WN #150 RF Ø2.5""",K65)))</formula>
    </cfRule>
    <cfRule type="containsText" dxfId="51" priority="8" operator="containsText" text="Suministro e Instalación de Valvula esferica #150 RF PT Ø2.5&quot;">
      <formula>NOT(ISERROR(SEARCH("Suministro e Instalación de Valvula esferica #150 RF PT Ø2.5""",K65)))</formula>
    </cfRule>
    <cfRule type="containsText" dxfId="50" priority="9" operator="containsText" text="Bloque de concreto Ø0.45mx0.27">
      <formula>NOT(ISERROR(SEARCH("Bloque de concreto Ø0.45mx0.27",K65)))</formula>
    </cfRule>
    <cfRule type="containsText" dxfId="49" priority="10" operator="containsText" text="Relleno p/valvula enterrada con material de prestamo de piedra chancada de 1/2&quot;">
      <formula>NOT(ISERROR(SEARCH("Relleno p/valvula enterrada con material de prestamo de piedra chancada de 1/2""",K65)))</formula>
    </cfRule>
  </conditionalFormatting>
  <conditionalFormatting sqref="K235:K241">
    <cfRule type="containsText" dxfId="48" priority="1" operator="containsText" text="Soporte de canal C, perno U-Bolt de Ø=1&quot; recubierto con PVC y 4 pernos de expansión">
      <formula>NOT(ISERROR(SEARCH("Soporte de canal C, perno U-Bolt de Ø=1"" recubierto con PVC y 4 pernos de expansión",K235)))</formula>
    </cfRule>
    <cfRule type="containsText" dxfId="47" priority="2" operator="containsText" text="Suministro e Instalación de Brida WN #150 RF Ø2.5&quot;">
      <formula>NOT(ISERROR(SEARCH("Suministro e Instalación de Brida WN #150 RF Ø2.5""",K235)))</formula>
    </cfRule>
    <cfRule type="containsText" dxfId="46" priority="3" operator="containsText" text="Suministro e Instalación de Valvula esferica #150 RF PT Ø2.5&quot;">
      <formula>NOT(ISERROR(SEARCH("Suministro e Instalación de Valvula esferica #150 RF PT Ø2.5""",K235)))</formula>
    </cfRule>
    <cfRule type="containsText" dxfId="45" priority="4" operator="containsText" text="Bloque de concreto Ø0.45mx0.27">
      <formula>NOT(ISERROR(SEARCH("Bloque de concreto Ø0.45mx0.27",K235)))</formula>
    </cfRule>
    <cfRule type="containsText" dxfId="44" priority="5" operator="containsText" text="Relleno p/valvula enterrada con material de prestamo de piedra chancada de 1/2&quot;">
      <formula>NOT(ISERROR(SEARCH("Relleno p/valvula enterrada con material de prestamo de piedra chancada de 1/2""",K235)))</formula>
    </cfRule>
  </conditionalFormatting>
  <pageMargins left="0.16525712063769807" right="0.16942326653612744" top="0.16525712063769807" bottom="0.17081198183560389" header="0.5" footer="0.5"/>
  <pageSetup scale="28" orientation="portrait" horizontalDpi="4294967293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T352"/>
  <sheetViews>
    <sheetView showGridLines="0" view="pageBreakPreview" zoomScale="70" zoomScaleNormal="85" zoomScaleSheetLayoutView="70" workbookViewId="0">
      <pane ySplit="4" topLeftCell="A315" activePane="bottomLeft" state="frozen"/>
      <selection pane="bottomLeft" activeCell="I319" sqref="I319"/>
    </sheetView>
  </sheetViews>
  <sheetFormatPr baseColWidth="10" defaultRowHeight="13.5" x14ac:dyDescent="0.2"/>
  <cols>
    <col min="1" max="1" width="12.5703125" style="81" bestFit="1" customWidth="1"/>
    <col min="2" max="2" width="82.42578125" style="81" customWidth="1"/>
    <col min="3" max="3" width="11.42578125" style="84"/>
    <col min="4" max="4" width="11.42578125" style="81"/>
    <col min="5" max="5" width="8.140625" style="81" customWidth="1"/>
    <col min="6" max="6" width="14.85546875" style="81" bestFit="1" customWidth="1"/>
    <col min="7" max="7" width="8.7109375" style="81" customWidth="1"/>
    <col min="8" max="8" width="12.42578125" style="81" customWidth="1"/>
    <col min="9" max="10" width="11.5703125" style="81" customWidth="1"/>
    <col min="11" max="11" width="12" style="81" customWidth="1"/>
    <col min="12" max="12" width="11.5703125" style="81" customWidth="1"/>
    <col min="13" max="13" width="27.5703125" style="81" customWidth="1"/>
    <col min="14" max="14" width="11.42578125" style="84"/>
    <col min="15" max="16384" width="11.42578125" style="81"/>
  </cols>
  <sheetData>
    <row r="2" spans="1:20" s="152" customFormat="1" ht="15.75" x14ac:dyDescent="0.2">
      <c r="A2" s="197" t="s">
        <v>408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</row>
    <row r="3" spans="1:20" s="152" customFormat="1" ht="16.5" x14ac:dyDescent="0.2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O3" s="152">
        <f>3/8</f>
        <v>0.375</v>
      </c>
      <c r="P3" s="152">
        <f>+O3*0.0254</f>
        <v>9.5249999999999987E-3</v>
      </c>
      <c r="Q3" s="152">
        <f>+P3^2*PI()/4</f>
        <v>7.1255739248085606E-5</v>
      </c>
      <c r="R3" s="152">
        <f>+Q3*9</f>
        <v>6.4130165323277044E-4</v>
      </c>
      <c r="S3" s="152">
        <f>+R3*4200</f>
        <v>2.6934669435776359</v>
      </c>
      <c r="T3" s="152">
        <f>+S3*18</f>
        <v>48.482404984397448</v>
      </c>
    </row>
    <row r="4" spans="1:20" s="152" customFormat="1" ht="40.5" x14ac:dyDescent="0.2">
      <c r="A4" s="150" t="s">
        <v>168</v>
      </c>
      <c r="B4" s="150" t="s">
        <v>169</v>
      </c>
      <c r="C4" s="150" t="s">
        <v>170</v>
      </c>
      <c r="D4" s="150" t="s">
        <v>40</v>
      </c>
      <c r="E4" s="150" t="s">
        <v>36</v>
      </c>
      <c r="F4" s="151" t="s">
        <v>171</v>
      </c>
      <c r="G4" s="151" t="s">
        <v>172</v>
      </c>
      <c r="H4" s="151" t="s">
        <v>173</v>
      </c>
      <c r="I4" s="151" t="s">
        <v>174</v>
      </c>
      <c r="J4" s="151" t="s">
        <v>164</v>
      </c>
      <c r="K4" s="150"/>
      <c r="L4" s="150" t="s">
        <v>175</v>
      </c>
      <c r="M4" s="150" t="s">
        <v>3</v>
      </c>
      <c r="N4" s="150" t="s">
        <v>176</v>
      </c>
      <c r="O4" s="150" t="s">
        <v>5</v>
      </c>
      <c r="P4" s="150" t="s">
        <v>177</v>
      </c>
      <c r="Q4" s="150" t="s">
        <v>6</v>
      </c>
      <c r="R4" s="150" t="s">
        <v>7</v>
      </c>
    </row>
    <row r="5" spans="1:20" x14ac:dyDescent="0.2">
      <c r="A5" s="27" t="s">
        <v>150</v>
      </c>
      <c r="B5" s="28" t="str">
        <f>+Subpresupuesto!K8</f>
        <v>Relleno p/valvula enterrada con material de prestamo de piedra chancada de 1/2"</v>
      </c>
      <c r="C5" s="83" t="s">
        <v>1</v>
      </c>
      <c r="D5" s="76">
        <v>2</v>
      </c>
      <c r="E5" s="76">
        <f>+D5</f>
        <v>2</v>
      </c>
      <c r="F5" s="14">
        <f ca="1">SUM(G5:J5)</f>
        <v>66.376609924108308</v>
      </c>
      <c r="G5" s="29">
        <f ca="1">SUMIFS($R$5:$R$352,$B$5:$B$352,B5,$K$5:$K$352,$K$5)</f>
        <v>44.054961091367282</v>
      </c>
      <c r="H5" s="29">
        <f ca="1">SUMIFS($R$5:$R$352,$B$5:$B$352,B5,$K$5:$K$352,$K$8)</f>
        <v>21</v>
      </c>
      <c r="I5" s="29">
        <f ca="1">SUMIFS($R$5:$R$352,$B$5:$B$352,B5,$K$5:$K$352,$K$9)</f>
        <v>1.3216488327410185</v>
      </c>
      <c r="J5" s="29">
        <f>SUMIFS($R$5:$R$352,$B$5:$B$352,B5,$K$5:$K$352,#REF!)</f>
        <v>0</v>
      </c>
      <c r="K5" s="81" t="s">
        <v>8</v>
      </c>
      <c r="L5" s="13" t="s">
        <v>41</v>
      </c>
      <c r="M5" s="13" t="s">
        <v>209</v>
      </c>
      <c r="N5" s="83" t="s">
        <v>9</v>
      </c>
      <c r="O5" s="15">
        <v>0.05</v>
      </c>
      <c r="P5" s="15">
        <f>O5/$D$5*8</f>
        <v>0.2</v>
      </c>
      <c r="Q5" s="10">
        <f ca="1">SUMIF(Insumos!$C$7:$E$106,Subpartidas!M5,Insumos!$E$7:$E$106)</f>
        <v>9.543510636814629</v>
      </c>
      <c r="R5" s="30">
        <f t="shared" ref="R5:R9" ca="1" si="0">P5*Q5</f>
        <v>1.9087021273629259</v>
      </c>
    </row>
    <row r="6" spans="1:20" x14ac:dyDescent="0.2">
      <c r="A6" s="27" t="s">
        <v>150</v>
      </c>
      <c r="B6" s="28" t="str">
        <f>+B5</f>
        <v>Relleno p/valvula enterrada con material de prestamo de piedra chancada de 1/2"</v>
      </c>
      <c r="C6" s="86"/>
      <c r="D6" s="87"/>
      <c r="E6" s="87"/>
      <c r="F6" s="86"/>
      <c r="G6" s="86"/>
      <c r="H6" s="86"/>
      <c r="I6" s="86"/>
      <c r="J6" s="86"/>
      <c r="K6" s="81" t="s">
        <v>8</v>
      </c>
      <c r="L6" s="13" t="s">
        <v>10</v>
      </c>
      <c r="M6" s="13" t="s">
        <v>210</v>
      </c>
      <c r="N6" s="83" t="s">
        <v>9</v>
      </c>
      <c r="O6" s="15">
        <v>0.5</v>
      </c>
      <c r="P6" s="15">
        <f>O6/$D$5*8</f>
        <v>2</v>
      </c>
      <c r="Q6" s="10">
        <f ca="1">SUMIF(Insumos!$C$7:$E$106,Subpartidas!M6,Insumos!$E$7:$E$106)</f>
        <v>8.6743053318933896</v>
      </c>
      <c r="R6" s="30">
        <f t="shared" ca="1" si="0"/>
        <v>17.348610663786779</v>
      </c>
    </row>
    <row r="7" spans="1:20" x14ac:dyDescent="0.2">
      <c r="A7" s="27" t="s">
        <v>150</v>
      </c>
      <c r="B7" s="28" t="str">
        <f>+B6</f>
        <v>Relleno p/valvula enterrada con material de prestamo de piedra chancada de 1/2"</v>
      </c>
      <c r="C7" s="86"/>
      <c r="D7" s="87"/>
      <c r="E7" s="87"/>
      <c r="F7" s="86"/>
      <c r="G7" s="86"/>
      <c r="H7" s="86"/>
      <c r="I7" s="86"/>
      <c r="J7" s="86"/>
      <c r="K7" s="81" t="s">
        <v>8</v>
      </c>
      <c r="L7" s="13" t="s">
        <v>19</v>
      </c>
      <c r="M7" s="13" t="s">
        <v>211</v>
      </c>
      <c r="N7" s="83" t="s">
        <v>9</v>
      </c>
      <c r="O7" s="15">
        <v>1</v>
      </c>
      <c r="P7" s="15">
        <f>O7/$D$5*8</f>
        <v>4</v>
      </c>
      <c r="Q7" s="10">
        <f ca="1">SUMIF(Insumos!$C$7:$E$106,Subpartidas!M7,Insumos!$E$7:$E$106)</f>
        <v>6.1994120750543944</v>
      </c>
      <c r="R7" s="30">
        <f t="shared" ca="1" si="0"/>
        <v>24.797648300217578</v>
      </c>
    </row>
    <row r="8" spans="1:20" x14ac:dyDescent="0.2">
      <c r="A8" s="27" t="s">
        <v>150</v>
      </c>
      <c r="B8" s="28" t="str">
        <f t="shared" ref="B8" si="1">+B7</f>
        <v>Relleno p/valvula enterrada con material de prestamo de piedra chancada de 1/2"</v>
      </c>
      <c r="C8" s="86"/>
      <c r="D8" s="87"/>
      <c r="E8" s="87"/>
      <c r="F8" s="86"/>
      <c r="G8" s="86"/>
      <c r="H8" s="86"/>
      <c r="I8" s="86"/>
      <c r="J8" s="86"/>
      <c r="K8" s="81" t="s">
        <v>11</v>
      </c>
      <c r="L8" s="13" t="s">
        <v>62</v>
      </c>
      <c r="M8" s="82" t="s">
        <v>212</v>
      </c>
      <c r="N8" s="83" t="s">
        <v>14</v>
      </c>
      <c r="P8" s="15">
        <v>1.05</v>
      </c>
      <c r="Q8" s="10">
        <f ca="1">SUMIF(Insumos!$C$7:$E$106,Subpartidas!M8,Insumos!$E$7:$E$106)</f>
        <v>20</v>
      </c>
      <c r="R8" s="30">
        <f t="shared" ca="1" si="0"/>
        <v>21</v>
      </c>
    </row>
    <row r="9" spans="1:20" x14ac:dyDescent="0.2">
      <c r="A9" s="27" t="s">
        <v>150</v>
      </c>
      <c r="B9" s="28" t="str">
        <f>+B8</f>
        <v>Relleno p/valvula enterrada con material de prestamo de piedra chancada de 1/2"</v>
      </c>
      <c r="C9" s="86"/>
      <c r="D9" s="87"/>
      <c r="E9" s="87"/>
      <c r="F9" s="86"/>
      <c r="G9" s="86"/>
      <c r="H9" s="86"/>
      <c r="I9" s="86"/>
      <c r="J9" s="86"/>
      <c r="K9" s="81" t="s">
        <v>15</v>
      </c>
      <c r="L9" s="13" t="s">
        <v>21</v>
      </c>
      <c r="M9" s="13" t="s">
        <v>22</v>
      </c>
      <c r="N9" s="83" t="s">
        <v>23</v>
      </c>
      <c r="P9" s="15">
        <v>0.03</v>
      </c>
      <c r="Q9" s="31">
        <f ca="1">+SUMIFS($R$5:$R$352,$B$5:$B$352,B5,$K$5:$K$352,$K$5)</f>
        <v>44.054961091367282</v>
      </c>
      <c r="R9" s="30">
        <f t="shared" ca="1" si="0"/>
        <v>1.3216488327410185</v>
      </c>
    </row>
    <row r="10" spans="1:20" x14ac:dyDescent="0.2">
      <c r="A10" s="27" t="s">
        <v>123</v>
      </c>
      <c r="B10" s="28" t="str">
        <f>+Subpresupuesto!K9</f>
        <v>Bloque de concreto Ø0.45mx0.27</v>
      </c>
      <c r="C10" s="83" t="s">
        <v>1</v>
      </c>
      <c r="D10" s="76">
        <v>4</v>
      </c>
      <c r="E10" s="76">
        <f>+D10</f>
        <v>4</v>
      </c>
      <c r="F10" s="14">
        <f ca="1">SUM(G10:J10)</f>
        <v>256.1679594895906</v>
      </c>
      <c r="G10" s="29">
        <f ca="1">SUMIFS($R$5:$R$352,$B$5:$B$352,B10,$K$5:$K$352,$K$10)</f>
        <v>124.71525193164138</v>
      </c>
      <c r="H10" s="29">
        <f ca="1">SUMIFS($R$5:$R$352,$B$5:$B$352,B10,$K$5:$K$352,$K$14)</f>
        <v>127.71125000000001</v>
      </c>
      <c r="I10" s="29">
        <f ca="1">SUMIFS($R$5:$R$352,$B$5:$B$352,B10,$K$5:$K$352,$K$19)</f>
        <v>3.7414575579492411</v>
      </c>
      <c r="J10" s="29">
        <f>SUMIFS($R$5:$R$352,$B$5:$B$352,B10,$K$5:$K$352,#REF!)</f>
        <v>0</v>
      </c>
      <c r="K10" s="81" t="s">
        <v>8</v>
      </c>
      <c r="L10" s="13" t="s">
        <v>41</v>
      </c>
      <c r="M10" s="13" t="s">
        <v>209</v>
      </c>
      <c r="N10" s="83" t="s">
        <v>9</v>
      </c>
      <c r="O10" s="15">
        <v>0.1</v>
      </c>
      <c r="P10" s="15">
        <f>O10/$D$10*8</f>
        <v>0.2</v>
      </c>
      <c r="Q10" s="10">
        <f ca="1">SUMIF(Insumos!$C$7:$E$106,Subpartidas!M10,Insumos!$E$7:$E$106)</f>
        <v>9.543510636814629</v>
      </c>
      <c r="R10" s="16">
        <f t="shared" ref="R10:R14" ca="1" si="2">P10*Q10</f>
        <v>1.9087021273629259</v>
      </c>
    </row>
    <row r="11" spans="1:20" x14ac:dyDescent="0.2">
      <c r="A11" s="27" t="s">
        <v>123</v>
      </c>
      <c r="B11" s="28" t="str">
        <f>+B10</f>
        <v>Bloque de concreto Ø0.45mx0.27</v>
      </c>
      <c r="C11" s="86"/>
      <c r="D11" s="87"/>
      <c r="E11" s="87"/>
      <c r="F11" s="86"/>
      <c r="G11" s="86"/>
      <c r="H11" s="86"/>
      <c r="I11" s="86"/>
      <c r="J11" s="86"/>
      <c r="K11" s="81" t="s">
        <v>8</v>
      </c>
      <c r="L11" s="73" t="s">
        <v>205</v>
      </c>
      <c r="M11" s="13" t="s">
        <v>210</v>
      </c>
      <c r="N11" s="83" t="s">
        <v>9</v>
      </c>
      <c r="O11" s="15">
        <v>2</v>
      </c>
      <c r="P11" s="15">
        <f t="shared" ref="P11:P13" si="3">O11/$D$10*8</f>
        <v>4</v>
      </c>
      <c r="Q11" s="10">
        <f ca="1">SUMIF(Insumos!$C$7:$E$106,Subpartidas!M11,Insumos!$E$7:$E$106)</f>
        <v>8.6743053318933896</v>
      </c>
      <c r="R11" s="16">
        <f t="shared" ca="1" si="2"/>
        <v>34.697221327573558</v>
      </c>
    </row>
    <row r="12" spans="1:20" x14ac:dyDescent="0.2">
      <c r="A12" s="27" t="s">
        <v>123</v>
      </c>
      <c r="B12" s="28" t="str">
        <f t="shared" ref="B12:B19" si="4">+B11</f>
        <v>Bloque de concreto Ø0.45mx0.27</v>
      </c>
      <c r="C12" s="86"/>
      <c r="D12" s="87"/>
      <c r="E12" s="87"/>
      <c r="F12" s="86"/>
      <c r="G12" s="86"/>
      <c r="H12" s="86"/>
      <c r="I12" s="86"/>
      <c r="J12" s="86"/>
      <c r="K12" s="81" t="s">
        <v>8</v>
      </c>
      <c r="L12" s="13" t="s">
        <v>20</v>
      </c>
      <c r="M12" s="13" t="s">
        <v>220</v>
      </c>
      <c r="N12" s="83" t="s">
        <v>9</v>
      </c>
      <c r="O12" s="15">
        <v>1</v>
      </c>
      <c r="P12" s="15">
        <f t="shared" si="3"/>
        <v>2</v>
      </c>
      <c r="Q12" s="10">
        <f ca="1">SUMIF(Insumos!$C$7:$E$106,Subpartidas!M12,Insumos!$E$7:$E$106)</f>
        <v>6.8581917880260743</v>
      </c>
      <c r="R12" s="16">
        <f t="shared" ca="1" si="2"/>
        <v>13.716383576052149</v>
      </c>
    </row>
    <row r="13" spans="1:20" x14ac:dyDescent="0.2">
      <c r="A13" s="27" t="s">
        <v>123</v>
      </c>
      <c r="B13" s="28" t="str">
        <f t="shared" si="4"/>
        <v>Bloque de concreto Ø0.45mx0.27</v>
      </c>
      <c r="C13" s="86"/>
      <c r="D13" s="87"/>
      <c r="E13" s="87"/>
      <c r="F13" s="86"/>
      <c r="G13" s="86"/>
      <c r="H13" s="86"/>
      <c r="I13" s="86"/>
      <c r="J13" s="86"/>
      <c r="K13" s="81" t="s">
        <v>8</v>
      </c>
      <c r="L13" s="13" t="s">
        <v>10</v>
      </c>
      <c r="M13" s="13" t="s">
        <v>211</v>
      </c>
      <c r="N13" s="83" t="s">
        <v>9</v>
      </c>
      <c r="O13" s="15">
        <v>6</v>
      </c>
      <c r="P13" s="15">
        <f t="shared" si="3"/>
        <v>12</v>
      </c>
      <c r="Q13" s="10">
        <f ca="1">SUMIF(Insumos!$C$7:$E$106,Subpartidas!M13,Insumos!$E$7:$E$106)</f>
        <v>6.1994120750543944</v>
      </c>
      <c r="R13" s="16">
        <f t="shared" ca="1" si="2"/>
        <v>74.392944900652736</v>
      </c>
    </row>
    <row r="14" spans="1:20" x14ac:dyDescent="0.2">
      <c r="A14" s="27" t="s">
        <v>123</v>
      </c>
      <c r="B14" s="28" t="str">
        <f t="shared" si="4"/>
        <v>Bloque de concreto Ø0.45mx0.27</v>
      </c>
      <c r="C14" s="86"/>
      <c r="D14" s="87"/>
      <c r="E14" s="87"/>
      <c r="F14" s="86"/>
      <c r="G14" s="86"/>
      <c r="H14" s="86"/>
      <c r="I14" s="86"/>
      <c r="J14" s="86"/>
      <c r="K14" s="81" t="s">
        <v>11</v>
      </c>
      <c r="L14" s="13" t="s">
        <v>51</v>
      </c>
      <c r="M14" s="82" t="s">
        <v>221</v>
      </c>
      <c r="N14" s="83" t="s">
        <v>14</v>
      </c>
      <c r="O14" s="15"/>
      <c r="P14" s="15">
        <v>0.55000000000000004</v>
      </c>
      <c r="Q14" s="10">
        <f ca="1">SUMIF(Insumos!$C$7:$E$106,Subpartidas!M14,Insumos!$E$7:$E$106)</f>
        <v>17</v>
      </c>
      <c r="R14" s="16">
        <f t="shared" ca="1" si="2"/>
        <v>9.3500000000000014</v>
      </c>
    </row>
    <row r="15" spans="1:20" x14ac:dyDescent="0.2">
      <c r="A15" s="27" t="s">
        <v>123</v>
      </c>
      <c r="B15" s="28" t="str">
        <f t="shared" si="4"/>
        <v>Bloque de concreto Ø0.45mx0.27</v>
      </c>
      <c r="C15" s="86"/>
      <c r="D15" s="87"/>
      <c r="E15" s="87"/>
      <c r="F15" s="86"/>
      <c r="G15" s="86"/>
      <c r="H15" s="86"/>
      <c r="I15" s="86"/>
      <c r="J15" s="86"/>
      <c r="K15" s="81" t="s">
        <v>11</v>
      </c>
      <c r="L15" s="13" t="s">
        <v>68</v>
      </c>
      <c r="M15" s="82" t="s">
        <v>212</v>
      </c>
      <c r="N15" s="83" t="s">
        <v>14</v>
      </c>
      <c r="O15" s="15"/>
      <c r="P15" s="35">
        <v>0.54</v>
      </c>
      <c r="Q15" s="10">
        <f ca="1">SUMIF(Insumos!$C$7:$E$106,Subpartidas!M15,Insumos!$E$7:$E$106)</f>
        <v>20</v>
      </c>
      <c r="R15" s="16">
        <f t="shared" ref="R15:R19" ca="1" si="5">P15*Q15</f>
        <v>10.8</v>
      </c>
    </row>
    <row r="16" spans="1:20" x14ac:dyDescent="0.2">
      <c r="A16" s="27" t="s">
        <v>123</v>
      </c>
      <c r="B16" s="28" t="str">
        <f t="shared" si="4"/>
        <v>Bloque de concreto Ø0.45mx0.27</v>
      </c>
      <c r="C16" s="86"/>
      <c r="D16" s="87"/>
      <c r="E16" s="87"/>
      <c r="F16" s="86"/>
      <c r="G16" s="86"/>
      <c r="H16" s="86"/>
      <c r="I16" s="86"/>
      <c r="J16" s="86"/>
      <c r="K16" s="81" t="s">
        <v>11</v>
      </c>
      <c r="L16" s="13" t="s">
        <v>52</v>
      </c>
      <c r="M16" s="82" t="s">
        <v>222</v>
      </c>
      <c r="N16" s="83" t="s">
        <v>225</v>
      </c>
      <c r="O16" s="15"/>
      <c r="P16" s="35">
        <v>8.5</v>
      </c>
      <c r="Q16" s="10">
        <f ca="1">SUMIF(Insumos!$C$7:$E$106,Subpartidas!M16,Insumos!$E$7:$E$106)</f>
        <v>6.5</v>
      </c>
      <c r="R16" s="16">
        <f t="shared" ca="1" si="5"/>
        <v>55.25</v>
      </c>
    </row>
    <row r="17" spans="1:18" x14ac:dyDescent="0.2">
      <c r="A17" s="27" t="s">
        <v>123</v>
      </c>
      <c r="B17" s="28" t="str">
        <f t="shared" si="4"/>
        <v>Bloque de concreto Ø0.45mx0.27</v>
      </c>
      <c r="C17" s="86"/>
      <c r="D17" s="87"/>
      <c r="E17" s="87"/>
      <c r="F17" s="86"/>
      <c r="G17" s="86"/>
      <c r="H17" s="86"/>
      <c r="I17" s="86"/>
      <c r="J17" s="86"/>
      <c r="K17" s="81" t="s">
        <v>11</v>
      </c>
      <c r="L17" s="13" t="s">
        <v>70</v>
      </c>
      <c r="M17" s="82" t="s">
        <v>280</v>
      </c>
      <c r="N17" s="83" t="s">
        <v>14</v>
      </c>
      <c r="O17" s="15"/>
      <c r="P17" s="35">
        <v>0.2</v>
      </c>
      <c r="Q17" s="10">
        <f ca="1">SUMIF(Insumos!$C$7:$E$106,Subpartidas!M17,Insumos!$E$7:$E$106)</f>
        <v>2</v>
      </c>
      <c r="R17" s="16">
        <f t="shared" ca="1" si="5"/>
        <v>0.4</v>
      </c>
    </row>
    <row r="18" spans="1:18" x14ac:dyDescent="0.2">
      <c r="A18" s="27" t="s">
        <v>123</v>
      </c>
      <c r="B18" s="28" t="str">
        <f t="shared" si="4"/>
        <v>Bloque de concreto Ø0.45mx0.27</v>
      </c>
      <c r="C18" s="86"/>
      <c r="D18" s="87"/>
      <c r="E18" s="87"/>
      <c r="F18" s="86"/>
      <c r="G18" s="86"/>
      <c r="H18" s="86"/>
      <c r="I18" s="86"/>
      <c r="J18" s="86"/>
      <c r="K18" s="81" t="s">
        <v>11</v>
      </c>
      <c r="L18" s="13" t="s">
        <v>66</v>
      </c>
      <c r="M18" s="13" t="s">
        <v>223</v>
      </c>
      <c r="N18" s="83" t="s">
        <v>224</v>
      </c>
      <c r="O18" s="15"/>
      <c r="P18" s="35">
        <f>8.89*4.5</f>
        <v>40.005000000000003</v>
      </c>
      <c r="Q18" s="10">
        <f ca="1">SUMIF(Insumos!$C$7:$E$106,Subpartidas!M18,Insumos!$E$7:$E$106)</f>
        <v>1.2976190476190477</v>
      </c>
      <c r="R18" s="16">
        <f t="shared" ca="1" si="5"/>
        <v>51.911250000000003</v>
      </c>
    </row>
    <row r="19" spans="1:18" x14ac:dyDescent="0.2">
      <c r="A19" s="27" t="s">
        <v>123</v>
      </c>
      <c r="B19" s="28" t="str">
        <f t="shared" si="4"/>
        <v>Bloque de concreto Ø0.45mx0.27</v>
      </c>
      <c r="C19" s="86"/>
      <c r="D19" s="87"/>
      <c r="E19" s="87"/>
      <c r="F19" s="86"/>
      <c r="G19" s="86"/>
      <c r="H19" s="86"/>
      <c r="I19" s="86"/>
      <c r="J19" s="86"/>
      <c r="K19" s="81" t="s">
        <v>15</v>
      </c>
      <c r="L19" s="13" t="s">
        <v>21</v>
      </c>
      <c r="M19" s="13" t="s">
        <v>22</v>
      </c>
      <c r="N19" s="83" t="s">
        <v>16</v>
      </c>
      <c r="O19" s="15"/>
      <c r="P19" s="35">
        <v>0.03</v>
      </c>
      <c r="Q19" s="31">
        <f ca="1">+SUMIFS($R$5:$R$352,$B$5:$B$352,B10,$K$5:$K$352,$K$10)</f>
        <v>124.71525193164138</v>
      </c>
      <c r="R19" s="16">
        <f t="shared" ca="1" si="5"/>
        <v>3.7414575579492411</v>
      </c>
    </row>
    <row r="20" spans="1:18" x14ac:dyDescent="0.2">
      <c r="A20" s="27" t="s">
        <v>143</v>
      </c>
      <c r="B20" s="28" t="str">
        <f>+Subpresupuesto!K10</f>
        <v>Suministro e Instalación de Valvula esferica #150 RF PT Ø2.5"</v>
      </c>
      <c r="C20" s="83" t="s">
        <v>30</v>
      </c>
      <c r="D20" s="76">
        <v>6</v>
      </c>
      <c r="E20" s="76">
        <f>+D20</f>
        <v>6</v>
      </c>
      <c r="F20" s="14">
        <f ca="1">SUM(G20:J20)</f>
        <v>467.48028440812681</v>
      </c>
      <c r="G20" s="29">
        <f ca="1">SUMIFS($R$5:$R$352,$B$5:$B$352,B20,$K$5:$K$352,$K$20)</f>
        <v>16.97114991080273</v>
      </c>
      <c r="H20" s="29">
        <f ca="1">SUMIFS($R$5:$R$352,$B$5:$B$352,B20,$K$5:$K$352,$K$23)</f>
        <v>450</v>
      </c>
      <c r="I20" s="29">
        <f ca="1">SUMIFS($R$5:$R$352,$B$5:$B$352,B20,$K$5:$K$352,$K$24)</f>
        <v>0.50913449732408189</v>
      </c>
      <c r="J20" s="29">
        <f>SUMIFS($R$5:$R$352,$B$5:$B$352,B20,$K$5:$K$352,#REF!)</f>
        <v>0</v>
      </c>
      <c r="K20" s="81" t="s">
        <v>8</v>
      </c>
      <c r="L20" s="13" t="s">
        <v>41</v>
      </c>
      <c r="M20" s="13" t="s">
        <v>209</v>
      </c>
      <c r="N20" s="83" t="s">
        <v>9</v>
      </c>
      <c r="O20" s="15">
        <v>0.1</v>
      </c>
      <c r="P20" s="35">
        <f>O20/$D$20*8</f>
        <v>0.13333333333333333</v>
      </c>
      <c r="Q20" s="10">
        <f ca="1">SUMIF(Insumos!$C$7:$E$106,Subpartidas!M20,Insumos!$E$7:$E$106)</f>
        <v>9.543510636814629</v>
      </c>
      <c r="R20" s="16">
        <f t="shared" ref="R20:R23" ca="1" si="6">P20*Q20</f>
        <v>1.2724680849086172</v>
      </c>
    </row>
    <row r="21" spans="1:18" x14ac:dyDescent="0.2">
      <c r="A21" s="27" t="s">
        <v>143</v>
      </c>
      <c r="B21" s="28" t="str">
        <f>+B20</f>
        <v>Suministro e Instalación de Valvula esferica #150 RF PT Ø2.5"</v>
      </c>
      <c r="C21" s="86"/>
      <c r="D21" s="87"/>
      <c r="E21" s="87"/>
      <c r="F21" s="86"/>
      <c r="G21" s="86"/>
      <c r="H21" s="86"/>
      <c r="I21" s="86"/>
      <c r="J21" s="86"/>
      <c r="K21" s="81" t="s">
        <v>8</v>
      </c>
      <c r="L21" s="13" t="s">
        <v>10</v>
      </c>
      <c r="M21" s="13" t="s">
        <v>210</v>
      </c>
      <c r="N21" s="83" t="s">
        <v>9</v>
      </c>
      <c r="O21" s="15">
        <v>1</v>
      </c>
      <c r="P21" s="35">
        <f>O21/$D$20*8</f>
        <v>1.3333333333333333</v>
      </c>
      <c r="Q21" s="10">
        <f ca="1">SUMIF(Insumos!$C$7:$E$106,Subpartidas!M21,Insumos!$E$7:$E$106)</f>
        <v>8.6743053318933896</v>
      </c>
      <c r="R21" s="16">
        <f t="shared" ca="1" si="6"/>
        <v>11.565740442524518</v>
      </c>
    </row>
    <row r="22" spans="1:18" x14ac:dyDescent="0.2">
      <c r="A22" s="27" t="s">
        <v>143</v>
      </c>
      <c r="B22" s="28" t="str">
        <f>+B21</f>
        <v>Suministro e Instalación de Valvula esferica #150 RF PT Ø2.5"</v>
      </c>
      <c r="C22" s="86"/>
      <c r="D22" s="87"/>
      <c r="E22" s="87"/>
      <c r="F22" s="86"/>
      <c r="G22" s="86"/>
      <c r="H22" s="86"/>
      <c r="I22" s="86"/>
      <c r="J22" s="86"/>
      <c r="K22" s="81" t="s">
        <v>8</v>
      </c>
      <c r="L22" s="13" t="s">
        <v>19</v>
      </c>
      <c r="M22" s="13" t="s">
        <v>211</v>
      </c>
      <c r="N22" s="83" t="s">
        <v>9</v>
      </c>
      <c r="O22" s="15">
        <v>0.5</v>
      </c>
      <c r="P22" s="35">
        <f>O22/$D$20*8</f>
        <v>0.66666666666666663</v>
      </c>
      <c r="Q22" s="10">
        <f ca="1">SUMIF(Insumos!$C$7:$E$106,Subpartidas!M22,Insumos!$E$7:$E$106)</f>
        <v>6.1994120750543944</v>
      </c>
      <c r="R22" s="16">
        <f t="shared" ca="1" si="6"/>
        <v>4.1329413833695963</v>
      </c>
    </row>
    <row r="23" spans="1:18" x14ac:dyDescent="0.2">
      <c r="A23" s="27" t="s">
        <v>143</v>
      </c>
      <c r="B23" s="28" t="str">
        <f t="shared" ref="B23:B24" si="7">+B22</f>
        <v>Suministro e Instalación de Valvula esferica #150 RF PT Ø2.5"</v>
      </c>
      <c r="C23" s="86"/>
      <c r="D23" s="87"/>
      <c r="E23" s="87"/>
      <c r="F23" s="86"/>
      <c r="G23" s="86"/>
      <c r="H23" s="86"/>
      <c r="I23" s="86"/>
      <c r="J23" s="86"/>
      <c r="K23" s="81" t="s">
        <v>11</v>
      </c>
      <c r="L23" s="13"/>
      <c r="M23" s="82" t="s">
        <v>226</v>
      </c>
      <c r="N23" s="83" t="s">
        <v>31</v>
      </c>
      <c r="O23" s="15"/>
      <c r="P23" s="35">
        <v>1</v>
      </c>
      <c r="Q23" s="10">
        <f ca="1">SUMIF(Insumos!$C$7:$E$106,Subpartidas!M23,Insumos!$E$7:$E$106)</f>
        <v>450</v>
      </c>
      <c r="R23" s="16">
        <f t="shared" ca="1" si="6"/>
        <v>450</v>
      </c>
    </row>
    <row r="24" spans="1:18" x14ac:dyDescent="0.2">
      <c r="A24" s="27" t="s">
        <v>143</v>
      </c>
      <c r="B24" s="28" t="str">
        <f t="shared" si="7"/>
        <v>Suministro e Instalación de Valvula esferica #150 RF PT Ø2.5"</v>
      </c>
      <c r="C24" s="87"/>
      <c r="D24" s="87"/>
      <c r="E24" s="87"/>
      <c r="F24" s="87"/>
      <c r="G24" s="87"/>
      <c r="H24" s="87"/>
      <c r="I24" s="87"/>
      <c r="J24" s="87"/>
      <c r="K24" s="81" t="s">
        <v>15</v>
      </c>
      <c r="L24" s="74" t="s">
        <v>21</v>
      </c>
      <c r="M24" s="74" t="s">
        <v>22</v>
      </c>
      <c r="N24" s="75" t="s">
        <v>23</v>
      </c>
      <c r="P24" s="35">
        <v>0.03</v>
      </c>
      <c r="Q24" s="31">
        <f ca="1">+SUMIFS($R$5:$R$352,$B$5:$B$352,B20,$K$5:$K$352,$K$20)</f>
        <v>16.97114991080273</v>
      </c>
      <c r="R24" s="78">
        <f t="shared" ref="R24" ca="1" si="8">P24*Q24</f>
        <v>0.50913449732408189</v>
      </c>
    </row>
    <row r="25" spans="1:18" x14ac:dyDescent="0.2">
      <c r="A25" s="27" t="s">
        <v>134</v>
      </c>
      <c r="B25" s="28" t="str">
        <f>+Subpresupuesto!K11</f>
        <v>Suministro e Instalación de Brida WN #150 RF Ø2.5"</v>
      </c>
      <c r="C25" s="83" t="s">
        <v>30</v>
      </c>
      <c r="D25" s="76">
        <v>14</v>
      </c>
      <c r="E25" s="76">
        <f>+D25</f>
        <v>14</v>
      </c>
      <c r="F25" s="14">
        <f ca="1">SUM(G25:J25)</f>
        <v>44.991550460625781</v>
      </c>
      <c r="G25" s="29">
        <f ca="1">SUMIFS($R$5:$R$352,$B$5:$B$352,B25,$K$5:$K$352,$K$25)</f>
        <v>7.2733499617725998</v>
      </c>
      <c r="H25" s="29">
        <f ca="1">SUMIFS($R$5:$R$352,$B$5:$B$352,B25,$K$5:$K$352,$K$28)</f>
        <v>37.5</v>
      </c>
      <c r="I25" s="29">
        <f ca="1">SUMIFS($R$5:$R$352,$B$5:$B$352,B25,$K$5:$K$352,$K$29)</f>
        <v>0.21820049885317799</v>
      </c>
      <c r="J25" s="29">
        <f>SUMIFS($R$5:$R$352,$B$5:$B$352,B25,$K$5:$K$352,#REF!)</f>
        <v>0</v>
      </c>
      <c r="K25" s="81" t="s">
        <v>8</v>
      </c>
      <c r="L25" s="13" t="s">
        <v>41</v>
      </c>
      <c r="M25" s="13" t="s">
        <v>209</v>
      </c>
      <c r="N25" s="83" t="s">
        <v>9</v>
      </c>
      <c r="O25" s="15">
        <v>0.1</v>
      </c>
      <c r="P25" s="15">
        <f>O25/$D$25*8</f>
        <v>5.7142857142857148E-2</v>
      </c>
      <c r="Q25" s="10">
        <f ca="1">SUMIF(Insumos!$C$7:$E$106,Subpartidas!M25,Insumos!$E$7:$E$106)</f>
        <v>9.543510636814629</v>
      </c>
      <c r="R25" s="16">
        <f t="shared" ref="R25:R28" ca="1" si="9">P25*Q25</f>
        <v>0.54534346496083597</v>
      </c>
    </row>
    <row r="26" spans="1:18" x14ac:dyDescent="0.2">
      <c r="A26" s="27" t="s">
        <v>134</v>
      </c>
      <c r="B26" s="28" t="str">
        <f>+B25</f>
        <v>Suministro e Instalación de Brida WN #150 RF Ø2.5"</v>
      </c>
      <c r="C26" s="86"/>
      <c r="D26" s="87"/>
      <c r="E26" s="87"/>
      <c r="F26" s="86"/>
      <c r="G26" s="86"/>
      <c r="H26" s="86"/>
      <c r="I26" s="86"/>
      <c r="J26" s="86"/>
      <c r="K26" s="81" t="s">
        <v>8</v>
      </c>
      <c r="L26" s="13" t="s">
        <v>10</v>
      </c>
      <c r="M26" s="13" t="s">
        <v>210</v>
      </c>
      <c r="N26" s="83" t="s">
        <v>9</v>
      </c>
      <c r="O26" s="15">
        <v>1</v>
      </c>
      <c r="P26" s="15">
        <f t="shared" ref="P26:P27" si="10">O26/$D$25*8</f>
        <v>0.5714285714285714</v>
      </c>
      <c r="Q26" s="10">
        <f ca="1">SUMIF(Insumos!$C$7:$E$106,Subpartidas!M26,Insumos!$E$7:$E$106)</f>
        <v>8.6743053318933896</v>
      </c>
      <c r="R26" s="16">
        <f t="shared" ca="1" si="9"/>
        <v>4.9567459039390798</v>
      </c>
    </row>
    <row r="27" spans="1:18" x14ac:dyDescent="0.2">
      <c r="A27" s="27" t="s">
        <v>134</v>
      </c>
      <c r="B27" s="28" t="str">
        <f t="shared" ref="B27:B29" si="11">+B26</f>
        <v>Suministro e Instalación de Brida WN #150 RF Ø2.5"</v>
      </c>
      <c r="C27" s="86"/>
      <c r="D27" s="87"/>
      <c r="E27" s="87"/>
      <c r="F27" s="86"/>
      <c r="G27" s="86"/>
      <c r="H27" s="86"/>
      <c r="I27" s="86"/>
      <c r="J27" s="86"/>
      <c r="K27" s="81" t="s">
        <v>8</v>
      </c>
      <c r="L27" s="74" t="s">
        <v>19</v>
      </c>
      <c r="M27" s="74" t="s">
        <v>211</v>
      </c>
      <c r="N27" s="75" t="s">
        <v>9</v>
      </c>
      <c r="O27" s="35">
        <v>0.5</v>
      </c>
      <c r="P27" s="15">
        <f t="shared" si="10"/>
        <v>0.2857142857142857</v>
      </c>
      <c r="Q27" s="10">
        <f ca="1">SUMIF(Insumos!$C$7:$E$106,Subpartidas!M27,Insumos!$E$7:$E$106)</f>
        <v>6.1994120750543944</v>
      </c>
      <c r="R27" s="16">
        <f t="shared" ca="1" si="9"/>
        <v>1.7712605928726841</v>
      </c>
    </row>
    <row r="28" spans="1:18" x14ac:dyDescent="0.2">
      <c r="A28" s="27" t="s">
        <v>134</v>
      </c>
      <c r="B28" s="28" t="str">
        <f>+B27</f>
        <v>Suministro e Instalación de Brida WN #150 RF Ø2.5"</v>
      </c>
      <c r="C28" s="86"/>
      <c r="D28" s="87"/>
      <c r="E28" s="87"/>
      <c r="F28" s="86"/>
      <c r="G28" s="86"/>
      <c r="H28" s="86"/>
      <c r="I28" s="86"/>
      <c r="J28" s="86"/>
      <c r="K28" s="81" t="s">
        <v>11</v>
      </c>
      <c r="L28" s="74"/>
      <c r="M28" s="88" t="s">
        <v>227</v>
      </c>
      <c r="N28" s="75" t="s">
        <v>31</v>
      </c>
      <c r="O28" s="35"/>
      <c r="P28" s="35">
        <v>1</v>
      </c>
      <c r="Q28" s="10">
        <f ca="1">SUMIF(Insumos!$C$7:$E$106,Subpartidas!M28,Insumos!$E$7:$E$106)</f>
        <v>37.5</v>
      </c>
      <c r="R28" s="16">
        <f t="shared" ca="1" si="9"/>
        <v>37.5</v>
      </c>
    </row>
    <row r="29" spans="1:18" x14ac:dyDescent="0.2">
      <c r="A29" s="27" t="s">
        <v>134</v>
      </c>
      <c r="B29" s="28" t="str">
        <f t="shared" si="11"/>
        <v>Suministro e Instalación de Brida WN #150 RF Ø2.5"</v>
      </c>
      <c r="C29" s="86"/>
      <c r="D29" s="87"/>
      <c r="E29" s="87"/>
      <c r="F29" s="86"/>
      <c r="G29" s="86"/>
      <c r="H29" s="86"/>
      <c r="I29" s="86"/>
      <c r="J29" s="86"/>
      <c r="K29" s="81" t="s">
        <v>15</v>
      </c>
      <c r="L29" s="74" t="s">
        <v>21</v>
      </c>
      <c r="M29" s="74" t="s">
        <v>22</v>
      </c>
      <c r="N29" s="75" t="s">
        <v>23</v>
      </c>
      <c r="P29" s="35">
        <v>0.03</v>
      </c>
      <c r="Q29" s="31">
        <f ca="1">+SUMIFS($R$5:$R$352,$B$5:$B$352,B25,$K$5:$K$352,$K$25)</f>
        <v>7.2733499617725998</v>
      </c>
      <c r="R29" s="16">
        <f t="shared" ref="R29:R33" ca="1" si="12">P29*Q29</f>
        <v>0.21820049885317799</v>
      </c>
    </row>
    <row r="30" spans="1:18" x14ac:dyDescent="0.2">
      <c r="A30" s="32" t="s">
        <v>145</v>
      </c>
      <c r="B30" s="28" t="str">
        <f>+Subpresupuesto!K12</f>
        <v>Suministro e Instalación de Cap. Sch40/11.13mm</v>
      </c>
      <c r="C30" s="83" t="s">
        <v>30</v>
      </c>
      <c r="D30" s="76">
        <v>10</v>
      </c>
      <c r="E30" s="76">
        <f>+D30</f>
        <v>10</v>
      </c>
      <c r="F30" s="14">
        <f ca="1">SUM(G30:J30)</f>
        <v>85.488170644876092</v>
      </c>
      <c r="G30" s="29">
        <f ca="1">SUMIFS($R$5:$R$352,$B$5:$B$352,B30,$K$5:$K$352,$K$30)</f>
        <v>10.182689946481641</v>
      </c>
      <c r="H30" s="29">
        <f ca="1">SUMIFS($R$5:$R$352,$B$5:$B$352,B30,$K$5:$K$352,$K$33)</f>
        <v>75</v>
      </c>
      <c r="I30" s="29">
        <f ca="1">SUMIFS($R$5:$R$352,$B$5:$B$352,B30,$K$5:$K$352,$K$34)</f>
        <v>0.30548069839444925</v>
      </c>
      <c r="J30" s="29">
        <f>SUMIFS($R$5:$R$352,$B$5:$B$352,B30,$K$5:$K$352,#REF!)</f>
        <v>0</v>
      </c>
      <c r="K30" s="81" t="s">
        <v>8</v>
      </c>
      <c r="L30" s="13" t="s">
        <v>41</v>
      </c>
      <c r="M30" s="13" t="s">
        <v>209</v>
      </c>
      <c r="N30" s="83" t="s">
        <v>9</v>
      </c>
      <c r="O30" s="15">
        <v>0.1</v>
      </c>
      <c r="P30" s="15">
        <f>O30/$D$30*8</f>
        <v>0.08</v>
      </c>
      <c r="Q30" s="10">
        <f ca="1">SUMIF(Insumos!$C$7:$E$106,Subpartidas!M30,Insumos!$E$7:$E$106)</f>
        <v>9.543510636814629</v>
      </c>
      <c r="R30" s="16">
        <f t="shared" ca="1" si="12"/>
        <v>0.76348085094517038</v>
      </c>
    </row>
    <row r="31" spans="1:18" x14ac:dyDescent="0.2">
      <c r="A31" s="32" t="s">
        <v>145</v>
      </c>
      <c r="B31" s="28" t="str">
        <f>+B30</f>
        <v>Suministro e Instalación de Cap. Sch40/11.13mm</v>
      </c>
      <c r="C31" s="86"/>
      <c r="D31" s="87"/>
      <c r="E31" s="87"/>
      <c r="F31" s="86"/>
      <c r="G31" s="86"/>
      <c r="H31" s="86"/>
      <c r="I31" s="86"/>
      <c r="J31" s="86"/>
      <c r="K31" s="81" t="s">
        <v>8</v>
      </c>
      <c r="L31" s="13" t="s">
        <v>10</v>
      </c>
      <c r="M31" s="13" t="s">
        <v>210</v>
      </c>
      <c r="N31" s="83" t="s">
        <v>9</v>
      </c>
      <c r="O31" s="15">
        <v>1</v>
      </c>
      <c r="P31" s="15">
        <f>O31/$D$30*8</f>
        <v>0.8</v>
      </c>
      <c r="Q31" s="10">
        <f ca="1">SUMIF(Insumos!$C$7:$E$106,Subpartidas!M31,Insumos!$E$7:$E$106)</f>
        <v>8.6743053318933896</v>
      </c>
      <c r="R31" s="16">
        <f t="shared" ca="1" si="12"/>
        <v>6.9394442655147124</v>
      </c>
    </row>
    <row r="32" spans="1:18" x14ac:dyDescent="0.2">
      <c r="A32" s="32" t="s">
        <v>145</v>
      </c>
      <c r="B32" s="28" t="str">
        <f>+B31</f>
        <v>Suministro e Instalación de Cap. Sch40/11.13mm</v>
      </c>
      <c r="C32" s="86"/>
      <c r="D32" s="87"/>
      <c r="E32" s="87"/>
      <c r="F32" s="86"/>
      <c r="G32" s="86"/>
      <c r="H32" s="86"/>
      <c r="I32" s="86"/>
      <c r="J32" s="86"/>
      <c r="K32" s="81" t="s">
        <v>8</v>
      </c>
      <c r="L32" s="74" t="s">
        <v>19</v>
      </c>
      <c r="M32" s="74" t="s">
        <v>211</v>
      </c>
      <c r="N32" s="75" t="s">
        <v>9</v>
      </c>
      <c r="O32" s="35">
        <v>0.5</v>
      </c>
      <c r="P32" s="15">
        <f>O32/$D$30*8</f>
        <v>0.4</v>
      </c>
      <c r="Q32" s="10">
        <f ca="1">SUMIF(Insumos!$C$7:$E$106,Subpartidas!M32,Insumos!$E$7:$E$106)</f>
        <v>6.1994120750543944</v>
      </c>
      <c r="R32" s="16">
        <f t="shared" ca="1" si="12"/>
        <v>2.4797648300217578</v>
      </c>
    </row>
    <row r="33" spans="1:18" x14ac:dyDescent="0.2">
      <c r="A33" s="32" t="s">
        <v>145</v>
      </c>
      <c r="B33" s="28" t="str">
        <f>+B32</f>
        <v>Suministro e Instalación de Cap. Sch40/11.13mm</v>
      </c>
      <c r="C33" s="86"/>
      <c r="D33" s="87"/>
      <c r="E33" s="87"/>
      <c r="F33" s="86"/>
      <c r="G33" s="86"/>
      <c r="H33" s="86"/>
      <c r="I33" s="86"/>
      <c r="J33" s="86"/>
      <c r="K33" s="81" t="s">
        <v>11</v>
      </c>
      <c r="L33" s="74"/>
      <c r="M33" s="88" t="s">
        <v>230</v>
      </c>
      <c r="N33" s="75" t="s">
        <v>31</v>
      </c>
      <c r="O33" s="35"/>
      <c r="P33" s="35">
        <v>1</v>
      </c>
      <c r="Q33" s="10">
        <f ca="1">SUMIF(Insumos!$C$7:$E$106,Subpartidas!M33,Insumos!$E$7:$E$106)</f>
        <v>75</v>
      </c>
      <c r="R33" s="16">
        <f t="shared" ca="1" si="12"/>
        <v>75</v>
      </c>
    </row>
    <row r="34" spans="1:18" x14ac:dyDescent="0.2">
      <c r="A34" s="32" t="s">
        <v>145</v>
      </c>
      <c r="B34" s="28" t="str">
        <f>+B33</f>
        <v>Suministro e Instalación de Cap. Sch40/11.13mm</v>
      </c>
      <c r="C34" s="86"/>
      <c r="D34" s="87"/>
      <c r="E34" s="87"/>
      <c r="F34" s="86"/>
      <c r="G34" s="86"/>
      <c r="H34" s="86"/>
      <c r="I34" s="86"/>
      <c r="J34" s="86"/>
      <c r="K34" s="81" t="s">
        <v>15</v>
      </c>
      <c r="L34" s="74" t="s">
        <v>21</v>
      </c>
      <c r="M34" s="74" t="s">
        <v>22</v>
      </c>
      <c r="N34" s="75" t="s">
        <v>23</v>
      </c>
      <c r="P34" s="35">
        <v>0.03</v>
      </c>
      <c r="Q34" s="31">
        <f ca="1">+SUMIFS($R$5:$R$352,$B$5:$B$352,B30,$K$5:$K$352,$K$30)</f>
        <v>10.182689946481641</v>
      </c>
      <c r="R34" s="16">
        <f t="shared" ref="R34:R39" ca="1" si="13">P34*Q34</f>
        <v>0.30548069839444925</v>
      </c>
    </row>
    <row r="35" spans="1:18" x14ac:dyDescent="0.2">
      <c r="A35" s="32" t="s">
        <v>148</v>
      </c>
      <c r="B35" s="28" t="str">
        <f>+Subpresupuesto!K13</f>
        <v>Suministro e Instalación de Campana de pvc para monitores (e=4mm) Ø=1000</v>
      </c>
      <c r="C35" s="83" t="s">
        <v>30</v>
      </c>
      <c r="D35" s="76">
        <v>6</v>
      </c>
      <c r="E35" s="76">
        <f>+D35</f>
        <v>6</v>
      </c>
      <c r="F35" s="14">
        <f ca="1">SUM(G35:J35)</f>
        <v>42.548684408126817</v>
      </c>
      <c r="G35" s="29">
        <f ca="1">SUMIFS($R$5:$R$352,$B$5:$B$352,B35,$K$5:$K$352,$K$35)</f>
        <v>16.97114991080273</v>
      </c>
      <c r="H35" s="29">
        <f ca="1">SUMIFS($R$5:$R$352,$B$5:$B$352,B35,$K$5:$K$352,$K$38)</f>
        <v>25.0684</v>
      </c>
      <c r="I35" s="29">
        <f ca="1">SUMIFS($R$5:$R$352,$B$5:$B$352,B35,$K$5:$K$352,$K$40)</f>
        <v>0.50913449732408189</v>
      </c>
      <c r="J35" s="29">
        <f>SUMIFS($R$5:$R$352,$B$5:$B$352,B35,$K$5:$K$352,#REF!)</f>
        <v>0</v>
      </c>
      <c r="K35" s="81" t="s">
        <v>8</v>
      </c>
      <c r="L35" s="13" t="s">
        <v>41</v>
      </c>
      <c r="M35" s="13" t="s">
        <v>209</v>
      </c>
      <c r="N35" s="83" t="s">
        <v>9</v>
      </c>
      <c r="O35" s="15">
        <v>0.1</v>
      </c>
      <c r="P35" s="15">
        <f>O35/$D$35*8</f>
        <v>0.13333333333333333</v>
      </c>
      <c r="Q35" s="10">
        <f ca="1">SUMIF(Insumos!$C$7:$E$106,Subpartidas!M35,Insumos!$E$7:$E$106)</f>
        <v>9.543510636814629</v>
      </c>
      <c r="R35" s="16">
        <f t="shared" ca="1" si="13"/>
        <v>1.2724680849086172</v>
      </c>
    </row>
    <row r="36" spans="1:18" x14ac:dyDescent="0.2">
      <c r="A36" s="32" t="s">
        <v>148</v>
      </c>
      <c r="B36" s="28" t="str">
        <f>+B35</f>
        <v>Suministro e Instalación de Campana de pvc para monitores (e=4mm) Ø=1000</v>
      </c>
      <c r="C36" s="86"/>
      <c r="D36" s="87"/>
      <c r="E36" s="87"/>
      <c r="F36" s="86"/>
      <c r="G36" s="86"/>
      <c r="H36" s="86"/>
      <c r="I36" s="86"/>
      <c r="J36" s="86"/>
      <c r="K36" s="81" t="s">
        <v>8</v>
      </c>
      <c r="L36" s="13" t="s">
        <v>10</v>
      </c>
      <c r="M36" s="13" t="s">
        <v>210</v>
      </c>
      <c r="N36" s="83" t="s">
        <v>9</v>
      </c>
      <c r="O36" s="15">
        <v>1</v>
      </c>
      <c r="P36" s="15">
        <f>O36/$D$35*8</f>
        <v>1.3333333333333333</v>
      </c>
      <c r="Q36" s="10">
        <f ca="1">SUMIF(Insumos!$C$7:$E$106,Subpartidas!M36,Insumos!$E$7:$E$106)</f>
        <v>8.6743053318933896</v>
      </c>
      <c r="R36" s="16">
        <f t="shared" ca="1" si="13"/>
        <v>11.565740442524518</v>
      </c>
    </row>
    <row r="37" spans="1:18" x14ac:dyDescent="0.2">
      <c r="A37" s="32" t="s">
        <v>148</v>
      </c>
      <c r="B37" s="28" t="str">
        <f>+B36</f>
        <v>Suministro e Instalación de Campana de pvc para monitores (e=4mm) Ø=1000</v>
      </c>
      <c r="C37" s="86"/>
      <c r="D37" s="87"/>
      <c r="E37" s="87"/>
      <c r="F37" s="86"/>
      <c r="G37" s="86"/>
      <c r="H37" s="86"/>
      <c r="I37" s="86"/>
      <c r="J37" s="86"/>
      <c r="K37" s="81" t="s">
        <v>8</v>
      </c>
      <c r="L37" s="74" t="s">
        <v>19</v>
      </c>
      <c r="M37" s="74" t="s">
        <v>211</v>
      </c>
      <c r="N37" s="75" t="s">
        <v>9</v>
      </c>
      <c r="O37" s="35">
        <v>0.5</v>
      </c>
      <c r="P37" s="15">
        <f>O37/$D$35*8</f>
        <v>0.66666666666666663</v>
      </c>
      <c r="Q37" s="10">
        <f ca="1">SUMIF(Insumos!$C$7:$E$106,Subpartidas!M37,Insumos!$E$7:$E$106)</f>
        <v>6.1994120750543944</v>
      </c>
      <c r="R37" s="16">
        <f t="shared" ca="1" si="13"/>
        <v>4.1329413833695963</v>
      </c>
    </row>
    <row r="38" spans="1:18" ht="15.75" customHeight="1" x14ac:dyDescent="0.2">
      <c r="A38" s="32" t="s">
        <v>148</v>
      </c>
      <c r="B38" s="28" t="str">
        <f>+B37</f>
        <v>Suministro e Instalación de Campana de pvc para monitores (e=4mm) Ø=1000</v>
      </c>
      <c r="C38" s="86"/>
      <c r="D38" s="87"/>
      <c r="E38" s="87"/>
      <c r="F38" s="86"/>
      <c r="G38" s="86"/>
      <c r="H38" s="86"/>
      <c r="I38" s="86"/>
      <c r="J38" s="86"/>
      <c r="K38" s="81" t="s">
        <v>11</v>
      </c>
      <c r="L38" s="74"/>
      <c r="M38" s="88" t="s">
        <v>228</v>
      </c>
      <c r="N38" s="75" t="s">
        <v>31</v>
      </c>
      <c r="O38" s="35"/>
      <c r="P38" s="35">
        <v>1</v>
      </c>
      <c r="Q38" s="10">
        <f ca="1">SUMIF(Insumos!$C$7:$E$106,Subpartidas!M38,Insumos!$E$7:$E$106)</f>
        <v>25</v>
      </c>
      <c r="R38" s="16">
        <f t="shared" ca="1" si="13"/>
        <v>25</v>
      </c>
    </row>
    <row r="39" spans="1:18" x14ac:dyDescent="0.2">
      <c r="A39" s="32" t="s">
        <v>148</v>
      </c>
      <c r="B39" s="28" t="str">
        <f>+B38</f>
        <v>Suministro e Instalación de Campana de pvc para monitores (e=4mm) Ø=1000</v>
      </c>
      <c r="C39" s="86"/>
      <c r="D39" s="87"/>
      <c r="E39" s="87"/>
      <c r="F39" s="86"/>
      <c r="G39" s="86"/>
      <c r="H39" s="86"/>
      <c r="I39" s="86"/>
      <c r="J39" s="86"/>
      <c r="K39" s="81" t="s">
        <v>11</v>
      </c>
      <c r="L39" s="74"/>
      <c r="M39" s="88" t="s">
        <v>229</v>
      </c>
      <c r="N39" s="75" t="s">
        <v>31</v>
      </c>
      <c r="O39" s="35"/>
      <c r="P39" s="35">
        <v>0.01</v>
      </c>
      <c r="Q39" s="10">
        <f ca="1">SUMIF(Insumos!$C$7:$E$106,Subpartidas!M39,Insumos!$E$7:$E$106)</f>
        <v>6.84</v>
      </c>
      <c r="R39" s="16">
        <f t="shared" ca="1" si="13"/>
        <v>6.8400000000000002E-2</v>
      </c>
    </row>
    <row r="40" spans="1:18" x14ac:dyDescent="0.2">
      <c r="A40" s="32" t="s">
        <v>148</v>
      </c>
      <c r="B40" s="28" t="str">
        <f>+B39</f>
        <v>Suministro e Instalación de Campana de pvc para monitores (e=4mm) Ø=1000</v>
      </c>
      <c r="C40" s="86"/>
      <c r="D40" s="87"/>
      <c r="E40" s="87"/>
      <c r="F40" s="86"/>
      <c r="G40" s="86"/>
      <c r="H40" s="86"/>
      <c r="I40" s="86"/>
      <c r="J40" s="86"/>
      <c r="K40" s="81" t="s">
        <v>15</v>
      </c>
      <c r="L40" s="74" t="s">
        <v>21</v>
      </c>
      <c r="M40" s="74" t="s">
        <v>22</v>
      </c>
      <c r="N40" s="75" t="s">
        <v>23</v>
      </c>
      <c r="P40" s="35">
        <v>0.03</v>
      </c>
      <c r="Q40" s="31">
        <f ca="1">+SUMIFS($R$5:$R$352,$B$5:$B$352,B35,$K$5:$K$352,$K$35)</f>
        <v>16.97114991080273</v>
      </c>
      <c r="R40" s="16">
        <f t="shared" ref="R40" ca="1" si="14">P40*Q40</f>
        <v>0.50913449732408189</v>
      </c>
    </row>
    <row r="41" spans="1:18" x14ac:dyDescent="0.2">
      <c r="A41" s="27" t="s">
        <v>152</v>
      </c>
      <c r="B41" s="28" t="str">
        <f>+Subpresupuesto!K14</f>
        <v xml:space="preserve">Suministro e Instalación de Tapa de registro y monitoreo </v>
      </c>
      <c r="C41" s="83" t="s">
        <v>30</v>
      </c>
      <c r="D41" s="76">
        <v>12</v>
      </c>
      <c r="E41" s="76">
        <f>+D41</f>
        <v>12</v>
      </c>
      <c r="F41" s="14">
        <f ca="1">SUM(G41:J41)</f>
        <v>52.890428852548681</v>
      </c>
      <c r="G41" s="29">
        <f ca="1">SUMIFS($R$5:$R$352,$B$5:$B$352,B41,$K$5:$K$352,$K$41)</f>
        <v>7.6606105364550343</v>
      </c>
      <c r="H41" s="29">
        <f ca="1">SUMIFS($R$5:$R$352,$B$5:$B$352,B41,$K$5:$K$352,$K$44)</f>
        <v>45</v>
      </c>
      <c r="I41" s="29">
        <f ca="1">SUMIFS($R$5:$R$352,$B$5:$B$352,B41,$K$5:$K$352,$K$45)</f>
        <v>0.22981831609365103</v>
      </c>
      <c r="J41" s="29">
        <f>SUMIFS($R$5:$R$352,$B$5:$B$352,B41,$K$5:$K$352,#REF!)</f>
        <v>0</v>
      </c>
      <c r="K41" s="81" t="s">
        <v>8</v>
      </c>
      <c r="L41" s="13" t="s">
        <v>41</v>
      </c>
      <c r="M41" s="13" t="s">
        <v>209</v>
      </c>
      <c r="N41" s="83" t="s">
        <v>9</v>
      </c>
      <c r="O41" s="15">
        <v>0.1</v>
      </c>
      <c r="P41" s="15">
        <f>O41/$D$41*8</f>
        <v>6.6666666666666666E-2</v>
      </c>
      <c r="Q41" s="10">
        <f ca="1">SUMIF(Insumos!$C$7:$E$106,Subpartidas!M41,Insumos!$E$7:$E$106)</f>
        <v>9.543510636814629</v>
      </c>
      <c r="R41" s="16">
        <f t="shared" ref="R41:R51" ca="1" si="15">P41*Q41</f>
        <v>0.63623404245430859</v>
      </c>
    </row>
    <row r="42" spans="1:18" x14ac:dyDescent="0.2">
      <c r="A42" s="27" t="s">
        <v>152</v>
      </c>
      <c r="B42" s="28" t="str">
        <f>+B41</f>
        <v xml:space="preserve">Suministro e Instalación de Tapa de registro y monitoreo </v>
      </c>
      <c r="C42" s="86"/>
      <c r="D42" s="87"/>
      <c r="E42" s="87"/>
      <c r="F42" s="86"/>
      <c r="G42" s="86"/>
      <c r="H42" s="86"/>
      <c r="I42" s="86"/>
      <c r="J42" s="86"/>
      <c r="K42" s="81" t="s">
        <v>8</v>
      </c>
      <c r="L42" s="13" t="s">
        <v>10</v>
      </c>
      <c r="M42" s="13" t="s">
        <v>210</v>
      </c>
      <c r="N42" s="83" t="s">
        <v>9</v>
      </c>
      <c r="O42" s="15">
        <v>0.5</v>
      </c>
      <c r="P42" s="15">
        <f>O42/$D$41*8</f>
        <v>0.33333333333333331</v>
      </c>
      <c r="Q42" s="10">
        <f ca="1">SUMIF(Insumos!$C$7:$E$106,Subpartidas!M42,Insumos!$E$7:$E$106)</f>
        <v>8.6743053318933896</v>
      </c>
      <c r="R42" s="16">
        <f t="shared" ca="1" si="15"/>
        <v>2.8914351106311296</v>
      </c>
    </row>
    <row r="43" spans="1:18" x14ac:dyDescent="0.2">
      <c r="A43" s="27" t="s">
        <v>152</v>
      </c>
      <c r="B43" s="28" t="str">
        <f>+B42</f>
        <v xml:space="preserve">Suministro e Instalación de Tapa de registro y monitoreo </v>
      </c>
      <c r="C43" s="86"/>
      <c r="D43" s="87"/>
      <c r="E43" s="87"/>
      <c r="F43" s="86"/>
      <c r="G43" s="86"/>
      <c r="H43" s="86"/>
      <c r="I43" s="86"/>
      <c r="J43" s="86"/>
      <c r="K43" s="81" t="s">
        <v>8</v>
      </c>
      <c r="L43" s="74" t="s">
        <v>19</v>
      </c>
      <c r="M43" s="74" t="s">
        <v>211</v>
      </c>
      <c r="N43" s="75" t="s">
        <v>9</v>
      </c>
      <c r="O43" s="35">
        <v>1</v>
      </c>
      <c r="P43" s="15">
        <f>O43/$D$41*8</f>
        <v>0.66666666666666663</v>
      </c>
      <c r="Q43" s="10">
        <f ca="1">SUMIF(Insumos!$C$7:$E$106,Subpartidas!M43,Insumos!$E$7:$E$106)</f>
        <v>6.1994120750543944</v>
      </c>
      <c r="R43" s="16">
        <f t="shared" ca="1" si="15"/>
        <v>4.1329413833695963</v>
      </c>
    </row>
    <row r="44" spans="1:18" x14ac:dyDescent="0.2">
      <c r="A44" s="27" t="s">
        <v>152</v>
      </c>
      <c r="B44" s="28" t="str">
        <f>+B43</f>
        <v xml:space="preserve">Suministro e Instalación de Tapa de registro y monitoreo </v>
      </c>
      <c r="C44" s="86"/>
      <c r="D44" s="87"/>
      <c r="E44" s="87"/>
      <c r="F44" s="86"/>
      <c r="G44" s="86"/>
      <c r="H44" s="86"/>
      <c r="I44" s="86"/>
      <c r="J44" s="86"/>
      <c r="K44" s="81" t="s">
        <v>11</v>
      </c>
      <c r="L44" s="74"/>
      <c r="M44" s="88" t="s">
        <v>231</v>
      </c>
      <c r="N44" s="75" t="s">
        <v>31</v>
      </c>
      <c r="O44" s="35"/>
      <c r="P44" s="35">
        <v>1</v>
      </c>
      <c r="Q44" s="10">
        <f ca="1">SUMIF(Insumos!$C$7:$E$106,Subpartidas!M44,Insumos!$E$7:$E$106)</f>
        <v>45</v>
      </c>
      <c r="R44" s="16">
        <f t="shared" ca="1" si="15"/>
        <v>45</v>
      </c>
    </row>
    <row r="45" spans="1:18" x14ac:dyDescent="0.2">
      <c r="A45" s="27" t="s">
        <v>152</v>
      </c>
      <c r="B45" s="28" t="str">
        <f>+B44</f>
        <v xml:space="preserve">Suministro e Instalación de Tapa de registro y monitoreo </v>
      </c>
      <c r="C45" s="86"/>
      <c r="D45" s="87"/>
      <c r="E45" s="87"/>
      <c r="F45" s="86"/>
      <c r="G45" s="86"/>
      <c r="H45" s="86"/>
      <c r="I45" s="86"/>
      <c r="J45" s="86"/>
      <c r="K45" s="81" t="s">
        <v>15</v>
      </c>
      <c r="L45" s="74" t="s">
        <v>21</v>
      </c>
      <c r="M45" s="74" t="s">
        <v>22</v>
      </c>
      <c r="N45" s="75" t="s">
        <v>23</v>
      </c>
      <c r="P45" s="35">
        <v>0.03</v>
      </c>
      <c r="Q45" s="31">
        <f ca="1">+SUMIFS($R$5:$R$352,$B$5:$B$352,B41,$K$5:$K$352,$K$41)</f>
        <v>7.6606105364550343</v>
      </c>
      <c r="R45" s="16">
        <f t="shared" ca="1" si="15"/>
        <v>0.22981831609365103</v>
      </c>
    </row>
    <row r="46" spans="1:18" x14ac:dyDescent="0.2">
      <c r="A46" s="27" t="s">
        <v>153</v>
      </c>
      <c r="B46" s="28" t="str">
        <f>+Subpresupuesto!K15</f>
        <v>Suministro e Instalación de Tuberia de pvc Ø=4" (Relleno de piedra chancada)</v>
      </c>
      <c r="C46" s="83" t="s">
        <v>32</v>
      </c>
      <c r="D46" s="76">
        <v>14</v>
      </c>
      <c r="E46" s="76">
        <f>+D46</f>
        <v>14</v>
      </c>
      <c r="F46" s="14">
        <f ca="1">SUM(G46:J46)</f>
        <v>22.23661222798054</v>
      </c>
      <c r="G46" s="29">
        <f ca="1">SUMIFS($R$5:$R$352,$B$5:$B$352,B46,$K$5:$K$352,$K$46)</f>
        <v>16.182730318427708</v>
      </c>
      <c r="H46" s="29">
        <f ca="1">SUMIFS($R$5:$R$352,$B$5:$B$352,B46,$K$5:$K$352,$K$49)</f>
        <v>5.5683999999999996</v>
      </c>
      <c r="I46" s="29">
        <f ca="1">SUMIFS($R$5:$R$352,$B$5:$B$352,B46,$K$5:$K$352,$K$51)</f>
        <v>0.48548190955283121</v>
      </c>
      <c r="J46" s="29">
        <f>SUMIFS($R$5:$R$352,$B$5:$B$352,B46,$K$5:$K$352,#REF!)</f>
        <v>0</v>
      </c>
      <c r="K46" s="81" t="s">
        <v>8</v>
      </c>
      <c r="L46" s="13" t="s">
        <v>41</v>
      </c>
      <c r="M46" s="13" t="s">
        <v>209</v>
      </c>
      <c r="N46" s="83" t="s">
        <v>9</v>
      </c>
      <c r="O46" s="15">
        <v>0.5</v>
      </c>
      <c r="P46" s="15">
        <f>O46/$D$46*8</f>
        <v>0.2857142857142857</v>
      </c>
      <c r="Q46" s="10">
        <f ca="1">SUMIF(Insumos!$C$7:$E$106,Subpartidas!M46,Insumos!$E$7:$E$106)</f>
        <v>9.543510636814629</v>
      </c>
      <c r="R46" s="16">
        <f t="shared" ca="1" si="15"/>
        <v>2.7267173248041794</v>
      </c>
    </row>
    <row r="47" spans="1:18" x14ac:dyDescent="0.2">
      <c r="A47" s="27" t="s">
        <v>153</v>
      </c>
      <c r="B47" s="28" t="str">
        <f>+B46</f>
        <v>Suministro e Instalación de Tuberia de pvc Ø=4" (Relleno de piedra chancada)</v>
      </c>
      <c r="C47" s="86"/>
      <c r="D47" s="87"/>
      <c r="E47" s="87"/>
      <c r="F47" s="86"/>
      <c r="G47" s="86"/>
      <c r="H47" s="86"/>
      <c r="I47" s="86"/>
      <c r="J47" s="86"/>
      <c r="K47" s="81" t="s">
        <v>8</v>
      </c>
      <c r="L47" s="13" t="s">
        <v>10</v>
      </c>
      <c r="M47" s="13" t="s">
        <v>210</v>
      </c>
      <c r="N47" s="83" t="s">
        <v>9</v>
      </c>
      <c r="O47" s="15">
        <v>2</v>
      </c>
      <c r="P47" s="15">
        <f>O47/$D$46*8</f>
        <v>1.1428571428571428</v>
      </c>
      <c r="Q47" s="10">
        <f ca="1">SUMIF(Insumos!$C$7:$E$106,Subpartidas!M47,Insumos!$E$7:$E$106)</f>
        <v>8.6743053318933896</v>
      </c>
      <c r="R47" s="16">
        <f t="shared" ca="1" si="15"/>
        <v>9.9134918078781595</v>
      </c>
    </row>
    <row r="48" spans="1:18" x14ac:dyDescent="0.2">
      <c r="A48" s="27" t="s">
        <v>153</v>
      </c>
      <c r="B48" s="28" t="str">
        <f t="shared" ref="B48:B51" si="16">+B47</f>
        <v>Suministro e Instalación de Tuberia de pvc Ø=4" (Relleno de piedra chancada)</v>
      </c>
      <c r="C48" s="86"/>
      <c r="D48" s="87"/>
      <c r="E48" s="87"/>
      <c r="F48" s="86"/>
      <c r="G48" s="86"/>
      <c r="H48" s="86"/>
      <c r="I48" s="86"/>
      <c r="J48" s="86"/>
      <c r="K48" s="81" t="s">
        <v>8</v>
      </c>
      <c r="L48" s="74" t="s">
        <v>19</v>
      </c>
      <c r="M48" s="74" t="s">
        <v>211</v>
      </c>
      <c r="N48" s="75" t="s">
        <v>9</v>
      </c>
      <c r="O48" s="35">
        <v>1</v>
      </c>
      <c r="P48" s="15">
        <f>O48/$D$46*8</f>
        <v>0.5714285714285714</v>
      </c>
      <c r="Q48" s="10">
        <f ca="1">SUMIF(Insumos!$C$7:$E$106,Subpartidas!M48,Insumos!$E$7:$E$106)</f>
        <v>6.1994120750543944</v>
      </c>
      <c r="R48" s="16">
        <f t="shared" ca="1" si="15"/>
        <v>3.5425211857453682</v>
      </c>
    </row>
    <row r="49" spans="1:18" x14ac:dyDescent="0.2">
      <c r="A49" s="27" t="s">
        <v>153</v>
      </c>
      <c r="B49" s="28" t="str">
        <f t="shared" si="16"/>
        <v>Suministro e Instalación de Tuberia de pvc Ø=4" (Relleno de piedra chancada)</v>
      </c>
      <c r="C49" s="86"/>
      <c r="D49" s="87"/>
      <c r="E49" s="87"/>
      <c r="F49" s="86"/>
      <c r="G49" s="86"/>
      <c r="H49" s="86"/>
      <c r="I49" s="86"/>
      <c r="J49" s="86"/>
      <c r="K49" s="81" t="s">
        <v>11</v>
      </c>
      <c r="L49" s="74"/>
      <c r="M49" s="88" t="s">
        <v>232</v>
      </c>
      <c r="N49" s="75" t="s">
        <v>31</v>
      </c>
      <c r="O49" s="35"/>
      <c r="P49" s="35">
        <v>1.1000000000000001</v>
      </c>
      <c r="Q49" s="10">
        <f ca="1">SUMIF(Insumos!$C$7:$E$106,Subpartidas!M49,Insumos!$E$7:$E$106)</f>
        <v>5</v>
      </c>
      <c r="R49" s="16">
        <f t="shared" ca="1" si="15"/>
        <v>5.5</v>
      </c>
    </row>
    <row r="50" spans="1:18" x14ac:dyDescent="0.2">
      <c r="A50" s="27" t="s">
        <v>153</v>
      </c>
      <c r="B50" s="28" t="str">
        <f t="shared" si="16"/>
        <v>Suministro e Instalación de Tuberia de pvc Ø=4" (Relleno de piedra chancada)</v>
      </c>
      <c r="C50" s="86"/>
      <c r="D50" s="87"/>
      <c r="E50" s="87"/>
      <c r="F50" s="86"/>
      <c r="G50" s="86"/>
      <c r="H50" s="86"/>
      <c r="I50" s="86"/>
      <c r="J50" s="86"/>
      <c r="K50" s="81" t="s">
        <v>11</v>
      </c>
      <c r="L50" s="74"/>
      <c r="M50" s="88" t="s">
        <v>229</v>
      </c>
      <c r="N50" s="75" t="s">
        <v>233</v>
      </c>
      <c r="O50" s="35"/>
      <c r="P50" s="35">
        <v>0.01</v>
      </c>
      <c r="Q50" s="10">
        <f ca="1">SUMIF(Insumos!$C$7:$E$106,Subpartidas!M50,Insumos!$E$7:$E$106)</f>
        <v>6.84</v>
      </c>
      <c r="R50" s="16">
        <f t="shared" ca="1" si="15"/>
        <v>6.8400000000000002E-2</v>
      </c>
    </row>
    <row r="51" spans="1:18" x14ac:dyDescent="0.2">
      <c r="A51" s="27" t="s">
        <v>153</v>
      </c>
      <c r="B51" s="28" t="str">
        <f t="shared" si="16"/>
        <v>Suministro e Instalación de Tuberia de pvc Ø=4" (Relleno de piedra chancada)</v>
      </c>
      <c r="C51" s="86"/>
      <c r="D51" s="87"/>
      <c r="E51" s="87"/>
      <c r="F51" s="86"/>
      <c r="G51" s="86"/>
      <c r="H51" s="86"/>
      <c r="I51" s="86"/>
      <c r="J51" s="86"/>
      <c r="K51" s="81" t="s">
        <v>15</v>
      </c>
      <c r="L51" s="74" t="s">
        <v>21</v>
      </c>
      <c r="M51" s="74" t="s">
        <v>22</v>
      </c>
      <c r="N51" s="75" t="s">
        <v>23</v>
      </c>
      <c r="P51" s="35">
        <v>0.03</v>
      </c>
      <c r="Q51" s="31">
        <f ca="1">+SUMIFS($R$5:$R$352,$B$5:$B$352,B46,$K$5:$K$352,$K$46)</f>
        <v>16.182730318427708</v>
      </c>
      <c r="R51" s="16">
        <f t="shared" ca="1" si="15"/>
        <v>0.48548190955283121</v>
      </c>
    </row>
    <row r="52" spans="1:18" x14ac:dyDescent="0.2">
      <c r="A52" s="27">
        <v>11201010406</v>
      </c>
      <c r="B52" s="28" t="str">
        <f>+Subpresupuesto!K26</f>
        <v>Suministro e Instalación de Valvula esferica #150 RF PT Ø3"</v>
      </c>
      <c r="C52" s="83" t="s">
        <v>30</v>
      </c>
      <c r="D52" s="76">
        <v>6</v>
      </c>
      <c r="E52" s="76">
        <f>+D52</f>
        <v>6</v>
      </c>
      <c r="F52" s="14">
        <f ca="1">SUM(G52:J52)</f>
        <v>568.65028440812682</v>
      </c>
      <c r="G52" s="29">
        <f ca="1">SUMIFS($R$5:$R$352,$B$5:$B$352,B52,$K$5:$K$352,$K$52)</f>
        <v>16.97114991080273</v>
      </c>
      <c r="H52" s="29">
        <f ca="1">SUMIFS($R$5:$R$352,$B$5:$B$352,B52,$K$5:$K$352,$K$55)</f>
        <v>551.16999999999996</v>
      </c>
      <c r="I52" s="29">
        <f ca="1">SUMIFS($R$5:$R$352,$B$5:$B$352,B52,$K$5:$K$352,$K$56)</f>
        <v>0.50913449732408189</v>
      </c>
      <c r="J52" s="29">
        <f>SUMIFS($R$5:$R$352,$B$5:$B$352,B52,$K$5:$K$352,#REF!)</f>
        <v>0</v>
      </c>
      <c r="K52" s="81" t="s">
        <v>8</v>
      </c>
      <c r="L52" s="13" t="s">
        <v>41</v>
      </c>
      <c r="M52" s="13" t="s">
        <v>209</v>
      </c>
      <c r="N52" s="83" t="s">
        <v>9</v>
      </c>
      <c r="O52" s="15">
        <v>0.1</v>
      </c>
      <c r="P52" s="15">
        <f>O52/$D$52*8</f>
        <v>0.13333333333333333</v>
      </c>
      <c r="Q52" s="10">
        <f ca="1">SUMIF(Insumos!$C$7:$E$106,Subpartidas!M52,Insumos!$E$7:$E$106)</f>
        <v>9.543510636814629</v>
      </c>
      <c r="R52" s="16">
        <f t="shared" ref="R52:R61" ca="1" si="17">P52*Q52</f>
        <v>1.2724680849086172</v>
      </c>
    </row>
    <row r="53" spans="1:18" x14ac:dyDescent="0.2">
      <c r="A53" s="27">
        <v>11201010406</v>
      </c>
      <c r="B53" s="28" t="str">
        <f>+B52</f>
        <v>Suministro e Instalación de Valvula esferica #150 RF PT Ø3"</v>
      </c>
      <c r="C53" s="86"/>
      <c r="D53" s="87"/>
      <c r="E53" s="87"/>
      <c r="F53" s="86"/>
      <c r="G53" s="86"/>
      <c r="H53" s="86"/>
      <c r="I53" s="86"/>
      <c r="J53" s="86"/>
      <c r="K53" s="81" t="s">
        <v>8</v>
      </c>
      <c r="L53" s="13" t="s">
        <v>10</v>
      </c>
      <c r="M53" s="13" t="s">
        <v>210</v>
      </c>
      <c r="N53" s="83" t="s">
        <v>9</v>
      </c>
      <c r="O53" s="15">
        <v>1</v>
      </c>
      <c r="P53" s="15">
        <f>O53/$D$52*8</f>
        <v>1.3333333333333333</v>
      </c>
      <c r="Q53" s="10">
        <f ca="1">SUMIF(Insumos!$C$7:$E$106,Subpartidas!M53,Insumos!$E$7:$E$106)</f>
        <v>8.6743053318933896</v>
      </c>
      <c r="R53" s="16">
        <f t="shared" ca="1" si="17"/>
        <v>11.565740442524518</v>
      </c>
    </row>
    <row r="54" spans="1:18" x14ac:dyDescent="0.2">
      <c r="A54" s="27">
        <v>11201010406</v>
      </c>
      <c r="B54" s="28" t="str">
        <f>+B53</f>
        <v>Suministro e Instalación de Valvula esferica #150 RF PT Ø3"</v>
      </c>
      <c r="C54" s="86"/>
      <c r="D54" s="87"/>
      <c r="E54" s="87"/>
      <c r="F54" s="86"/>
      <c r="G54" s="86"/>
      <c r="H54" s="86"/>
      <c r="I54" s="86"/>
      <c r="J54" s="86"/>
      <c r="K54" s="81" t="s">
        <v>8</v>
      </c>
      <c r="L54" s="13" t="s">
        <v>19</v>
      </c>
      <c r="M54" s="13" t="s">
        <v>211</v>
      </c>
      <c r="N54" s="83" t="s">
        <v>9</v>
      </c>
      <c r="O54" s="15">
        <v>0.5</v>
      </c>
      <c r="P54" s="15">
        <f>O54/$D$52*8</f>
        <v>0.66666666666666663</v>
      </c>
      <c r="Q54" s="10">
        <f ca="1">SUMIF(Insumos!$C$7:$E$106,Subpartidas!M54,Insumos!$E$7:$E$106)</f>
        <v>6.1994120750543944</v>
      </c>
      <c r="R54" s="16">
        <f t="shared" ca="1" si="17"/>
        <v>4.1329413833695963</v>
      </c>
    </row>
    <row r="55" spans="1:18" x14ac:dyDescent="0.2">
      <c r="A55" s="27">
        <v>11201010406</v>
      </c>
      <c r="B55" s="28" t="str">
        <f t="shared" ref="B55:B56" si="18">+B54</f>
        <v>Suministro e Instalación de Valvula esferica #150 RF PT Ø3"</v>
      </c>
      <c r="C55" s="86"/>
      <c r="D55" s="87"/>
      <c r="E55" s="87"/>
      <c r="F55" s="86"/>
      <c r="G55" s="86"/>
      <c r="H55" s="86"/>
      <c r="I55" s="86"/>
      <c r="J55" s="86"/>
      <c r="K55" s="81" t="s">
        <v>11</v>
      </c>
      <c r="L55" s="13"/>
      <c r="M55" s="82" t="s">
        <v>289</v>
      </c>
      <c r="N55" s="83" t="s">
        <v>31</v>
      </c>
      <c r="O55" s="15"/>
      <c r="P55" s="15">
        <v>1</v>
      </c>
      <c r="Q55" s="10">
        <f ca="1">SUMIF(Insumos!$C$7:$E$106,Subpartidas!M55,Insumos!$E$7:$E$106)</f>
        <v>551.16999999999996</v>
      </c>
      <c r="R55" s="16">
        <f t="shared" ca="1" si="17"/>
        <v>551.16999999999996</v>
      </c>
    </row>
    <row r="56" spans="1:18" x14ac:dyDescent="0.2">
      <c r="A56" s="27">
        <v>11201010406</v>
      </c>
      <c r="B56" s="28" t="str">
        <f t="shared" si="18"/>
        <v>Suministro e Instalación de Valvula esferica #150 RF PT Ø3"</v>
      </c>
      <c r="C56" s="87"/>
      <c r="D56" s="87"/>
      <c r="E56" s="87"/>
      <c r="F56" s="87"/>
      <c r="G56" s="87"/>
      <c r="H56" s="87"/>
      <c r="I56" s="87"/>
      <c r="J56" s="87"/>
      <c r="K56" s="81" t="s">
        <v>15</v>
      </c>
      <c r="L56" s="74" t="s">
        <v>21</v>
      </c>
      <c r="M56" s="74" t="s">
        <v>22</v>
      </c>
      <c r="N56" s="75" t="s">
        <v>23</v>
      </c>
      <c r="P56" s="35">
        <v>0.03</v>
      </c>
      <c r="Q56" s="31">
        <f ca="1">+SUMIFS($R$5:$R$352,$B$5:$B$352,B52,$K$5:$K$352,$K$52)</f>
        <v>16.97114991080273</v>
      </c>
      <c r="R56" s="78">
        <f t="shared" ca="1" si="17"/>
        <v>0.50913449732408189</v>
      </c>
    </row>
    <row r="57" spans="1:18" x14ac:dyDescent="0.2">
      <c r="A57" s="27" t="e">
        <f>+#REF!</f>
        <v>#REF!</v>
      </c>
      <c r="B57" s="28" t="str">
        <f>+Subpresupuesto!K27</f>
        <v>Suministro e Instalación de Brida WN #150 RF Ø3"</v>
      </c>
      <c r="C57" s="83" t="s">
        <v>30</v>
      </c>
      <c r="D57" s="76">
        <v>14</v>
      </c>
      <c r="E57" s="76">
        <f>+D57</f>
        <v>14</v>
      </c>
      <c r="F57" s="14">
        <f ca="1">SUM(G57:J57)</f>
        <v>48.991550460625781</v>
      </c>
      <c r="G57" s="29">
        <f ca="1">SUMIFS($R$5:$R$352,$B$5:$B$352,B57,$K$5:$K$352,$K$57)</f>
        <v>7.2733499617725998</v>
      </c>
      <c r="H57" s="29">
        <f ca="1">SUMIFS($R$5:$R$352,$B$5:$B$352,B57,$K$5:$K$352,$K$60)</f>
        <v>41.5</v>
      </c>
      <c r="I57" s="29">
        <f ca="1">SUMIFS($R$5:$R$352,$B$5:$B$352,B57,$K$5:$K$352,$K$61)</f>
        <v>0.21820049885317799</v>
      </c>
      <c r="J57" s="29">
        <f>SUMIFS($R$5:$R$352,$B$5:$B$352,B57,$K$5:$K$352,#REF!)</f>
        <v>0</v>
      </c>
      <c r="K57" s="81" t="s">
        <v>8</v>
      </c>
      <c r="L57" s="13" t="s">
        <v>41</v>
      </c>
      <c r="M57" s="13" t="s">
        <v>209</v>
      </c>
      <c r="N57" s="83" t="s">
        <v>9</v>
      </c>
      <c r="O57" s="15">
        <v>0.1</v>
      </c>
      <c r="P57" s="15">
        <f>O57/$D$57*8</f>
        <v>5.7142857142857148E-2</v>
      </c>
      <c r="Q57" s="10">
        <f ca="1">SUMIF(Insumos!$C$7:$E$106,Subpartidas!M57,Insumos!$E$7:$E$106)</f>
        <v>9.543510636814629</v>
      </c>
      <c r="R57" s="16">
        <f t="shared" ca="1" si="17"/>
        <v>0.54534346496083597</v>
      </c>
    </row>
    <row r="58" spans="1:18" x14ac:dyDescent="0.2">
      <c r="A58" s="27" t="e">
        <f>+#REF!</f>
        <v>#REF!</v>
      </c>
      <c r="B58" s="28" t="str">
        <f>+B57</f>
        <v>Suministro e Instalación de Brida WN #150 RF Ø3"</v>
      </c>
      <c r="C58" s="86"/>
      <c r="D58" s="87"/>
      <c r="E58" s="87"/>
      <c r="F58" s="86"/>
      <c r="G58" s="86"/>
      <c r="H58" s="86"/>
      <c r="I58" s="86"/>
      <c r="J58" s="86"/>
      <c r="K58" s="81" t="s">
        <v>8</v>
      </c>
      <c r="L58" s="13" t="s">
        <v>10</v>
      </c>
      <c r="M58" s="13" t="s">
        <v>210</v>
      </c>
      <c r="N58" s="83" t="s">
        <v>9</v>
      </c>
      <c r="O58" s="15">
        <v>1</v>
      </c>
      <c r="P58" s="15">
        <f t="shared" ref="P58:P59" si="19">O58/$D$57*8</f>
        <v>0.5714285714285714</v>
      </c>
      <c r="Q58" s="10">
        <f ca="1">SUMIF(Insumos!$C$7:$E$106,Subpartidas!M58,Insumos!$E$7:$E$106)</f>
        <v>8.6743053318933896</v>
      </c>
      <c r="R58" s="16">
        <f t="shared" ca="1" si="17"/>
        <v>4.9567459039390798</v>
      </c>
    </row>
    <row r="59" spans="1:18" x14ac:dyDescent="0.2">
      <c r="A59" s="27" t="e">
        <f>+#REF!</f>
        <v>#REF!</v>
      </c>
      <c r="B59" s="28" t="str">
        <f t="shared" ref="B59:B61" si="20">+B58</f>
        <v>Suministro e Instalación de Brida WN #150 RF Ø3"</v>
      </c>
      <c r="C59" s="86"/>
      <c r="D59" s="87"/>
      <c r="E59" s="87"/>
      <c r="F59" s="86"/>
      <c r="G59" s="86"/>
      <c r="H59" s="86"/>
      <c r="I59" s="86"/>
      <c r="J59" s="86"/>
      <c r="K59" s="81" t="s">
        <v>8</v>
      </c>
      <c r="L59" s="74" t="s">
        <v>19</v>
      </c>
      <c r="M59" s="74" t="s">
        <v>211</v>
      </c>
      <c r="N59" s="75" t="s">
        <v>9</v>
      </c>
      <c r="O59" s="35">
        <v>0.5</v>
      </c>
      <c r="P59" s="15">
        <f t="shared" si="19"/>
        <v>0.2857142857142857</v>
      </c>
      <c r="Q59" s="10">
        <f ca="1">SUMIF(Insumos!$C$7:$E$106,Subpartidas!M59,Insumos!$E$7:$E$106)</f>
        <v>6.1994120750543944</v>
      </c>
      <c r="R59" s="16">
        <f t="shared" ca="1" si="17"/>
        <v>1.7712605928726841</v>
      </c>
    </row>
    <row r="60" spans="1:18" x14ac:dyDescent="0.2">
      <c r="A60" s="27" t="e">
        <f>+#REF!</f>
        <v>#REF!</v>
      </c>
      <c r="B60" s="28" t="str">
        <f>+B59</f>
        <v>Suministro e Instalación de Brida WN #150 RF Ø3"</v>
      </c>
      <c r="C60" s="86"/>
      <c r="D60" s="87"/>
      <c r="E60" s="87"/>
      <c r="F60" s="86"/>
      <c r="G60" s="86"/>
      <c r="H60" s="86"/>
      <c r="I60" s="86"/>
      <c r="J60" s="86"/>
      <c r="K60" s="81" t="s">
        <v>11</v>
      </c>
      <c r="L60" s="74"/>
      <c r="M60" s="88" t="s">
        <v>236</v>
      </c>
      <c r="N60" s="75" t="s">
        <v>31</v>
      </c>
      <c r="O60" s="35"/>
      <c r="P60" s="35">
        <v>1</v>
      </c>
      <c r="Q60" s="10">
        <f ca="1">SUMIF(Insumos!$C$7:$E$106,Subpartidas!M60,Insumos!$E$7:$E$106)</f>
        <v>41.5</v>
      </c>
      <c r="R60" s="16">
        <f t="shared" ca="1" si="17"/>
        <v>41.5</v>
      </c>
    </row>
    <row r="61" spans="1:18" x14ac:dyDescent="0.2">
      <c r="A61" s="27" t="e">
        <f>+#REF!</f>
        <v>#REF!</v>
      </c>
      <c r="B61" s="28" t="str">
        <f t="shared" si="20"/>
        <v>Suministro e Instalación de Brida WN #150 RF Ø3"</v>
      </c>
      <c r="C61" s="86"/>
      <c r="D61" s="87"/>
      <c r="E61" s="87"/>
      <c r="F61" s="86"/>
      <c r="G61" s="86"/>
      <c r="H61" s="86"/>
      <c r="I61" s="86"/>
      <c r="J61" s="86"/>
      <c r="K61" s="81" t="s">
        <v>15</v>
      </c>
      <c r="L61" s="74" t="s">
        <v>21</v>
      </c>
      <c r="M61" s="74" t="s">
        <v>22</v>
      </c>
      <c r="N61" s="75" t="s">
        <v>23</v>
      </c>
      <c r="P61" s="35">
        <v>0.03</v>
      </c>
      <c r="Q61" s="31">
        <f ca="1">+SUMIFS($R$5:$R$352,$B$5:$B$352,B57,$K$5:$K$352,$K$57)</f>
        <v>7.2733499617725998</v>
      </c>
      <c r="R61" s="16">
        <f t="shared" ca="1" si="17"/>
        <v>0.21820049885317799</v>
      </c>
    </row>
    <row r="62" spans="1:18" x14ac:dyDescent="0.2">
      <c r="A62" s="27"/>
      <c r="B62" s="28" t="str">
        <f>+Subpresupuesto!K59</f>
        <v xml:space="preserve"> Camara de concreto f¨c=210 kg/cm2 prefabricada, incluye refuerzo SN-150</v>
      </c>
      <c r="C62" s="83" t="s">
        <v>30</v>
      </c>
      <c r="D62" s="76">
        <v>6</v>
      </c>
      <c r="E62" s="76">
        <f>+D62</f>
        <v>6</v>
      </c>
      <c r="F62" s="14">
        <f ca="1">SUM(G62:J62)</f>
        <v>342.11202499424451</v>
      </c>
      <c r="G62" s="29">
        <f ca="1">SUMIFS($R$5:$R$352,$B$5:$B$352,B62,$K$5:$K$352,$K$62)</f>
        <v>42.011332923214702</v>
      </c>
      <c r="H62" s="29">
        <f ca="1">SUMIFS($R$5:$R$352,$B$5:$B$352,B62,$K$5:$K$352,$K$65)</f>
        <v>298.84035208333336</v>
      </c>
      <c r="I62" s="29">
        <f ca="1">SUMIFS($R$5:$R$352,$B$5:$B$352,B62,$K$5:$K$352,$K$69)</f>
        <v>1.260339987696441</v>
      </c>
      <c r="J62" s="29">
        <f>SUMIFS($R$5:$R$352,$B$5:$B$352,B62,$K$5:$K$352,#REF!)</f>
        <v>0</v>
      </c>
      <c r="K62" s="81" t="s">
        <v>8</v>
      </c>
      <c r="L62" s="13" t="s">
        <v>41</v>
      </c>
      <c r="M62" s="13" t="s">
        <v>209</v>
      </c>
      <c r="N62" s="83" t="s">
        <v>9</v>
      </c>
      <c r="O62" s="15">
        <v>0.25</v>
      </c>
      <c r="P62" s="15">
        <f>O62/$D$62*8</f>
        <v>0.33333333333333331</v>
      </c>
      <c r="Q62" s="10">
        <f ca="1">SUMIF(Insumos!$C$7:$E$106,Subpartidas!M62,Insumos!$E$7:$E$106)</f>
        <v>9.543510636814629</v>
      </c>
      <c r="R62" s="16">
        <f t="shared" ref="R62:R77" ca="1" si="21">P62*Q62</f>
        <v>3.1811702122715428</v>
      </c>
    </row>
    <row r="63" spans="1:18" x14ac:dyDescent="0.2">
      <c r="A63" s="27"/>
      <c r="B63" s="28" t="str">
        <f>+B62</f>
        <v xml:space="preserve"> Camara de concreto f¨c=210 kg/cm2 prefabricada, incluye refuerzo SN-150</v>
      </c>
      <c r="C63" s="86"/>
      <c r="D63" s="87"/>
      <c r="E63" s="87"/>
      <c r="F63" s="86"/>
      <c r="G63" s="86"/>
      <c r="H63" s="86"/>
      <c r="I63" s="86"/>
      <c r="J63" s="86"/>
      <c r="K63" s="81" t="s">
        <v>8</v>
      </c>
      <c r="L63" s="13" t="s">
        <v>10</v>
      </c>
      <c r="M63" s="13" t="s">
        <v>210</v>
      </c>
      <c r="N63" s="83" t="s">
        <v>9</v>
      </c>
      <c r="O63" s="15">
        <v>3</v>
      </c>
      <c r="P63" s="15">
        <f>O63/$D$62*8</f>
        <v>4</v>
      </c>
      <c r="Q63" s="10">
        <f ca="1">SUMIF(Insumos!$C$7:$E$106,Subpartidas!M63,Insumos!$E$7:$E$106)</f>
        <v>8.6743053318933896</v>
      </c>
      <c r="R63" s="16">
        <f t="shared" ca="1" si="21"/>
        <v>34.697221327573558</v>
      </c>
    </row>
    <row r="64" spans="1:18" x14ac:dyDescent="0.2">
      <c r="A64" s="27"/>
      <c r="B64" s="28" t="str">
        <f>+B63</f>
        <v xml:space="preserve"> Camara de concreto f¨c=210 kg/cm2 prefabricada, incluye refuerzo SN-150</v>
      </c>
      <c r="C64" s="86"/>
      <c r="D64" s="87"/>
      <c r="E64" s="87"/>
      <c r="F64" s="86"/>
      <c r="G64" s="86"/>
      <c r="H64" s="86"/>
      <c r="I64" s="86"/>
      <c r="J64" s="86"/>
      <c r="K64" s="81" t="s">
        <v>8</v>
      </c>
      <c r="L64" s="13" t="s">
        <v>19</v>
      </c>
      <c r="M64" s="13" t="s">
        <v>211</v>
      </c>
      <c r="N64" s="83" t="s">
        <v>9</v>
      </c>
      <c r="O64" s="15">
        <v>0.5</v>
      </c>
      <c r="P64" s="15">
        <f>O64/$D$62*8</f>
        <v>0.66666666666666663</v>
      </c>
      <c r="Q64" s="10">
        <f ca="1">SUMIF(Insumos!$C$7:$E$106,Subpartidas!M64,Insumos!$E$7:$E$106)</f>
        <v>6.1994120750543944</v>
      </c>
      <c r="R64" s="16">
        <f t="shared" ca="1" si="21"/>
        <v>4.1329413833695963</v>
      </c>
    </row>
    <row r="65" spans="1:18" x14ac:dyDescent="0.2">
      <c r="A65" s="27"/>
      <c r="B65" s="28" t="str">
        <f t="shared" ref="B65:B68" si="22">+B64</f>
        <v xml:space="preserve"> Camara de concreto f¨c=210 kg/cm2 prefabricada, incluye refuerzo SN-150</v>
      </c>
      <c r="C65" s="86"/>
      <c r="D65" s="87"/>
      <c r="E65" s="87"/>
      <c r="F65" s="86"/>
      <c r="G65" s="86"/>
      <c r="H65" s="86"/>
      <c r="I65" s="86"/>
      <c r="J65" s="86"/>
      <c r="K65" s="81" t="s">
        <v>11</v>
      </c>
      <c r="L65" s="13"/>
      <c r="M65" s="13" t="s">
        <v>28</v>
      </c>
      <c r="N65" s="83" t="s">
        <v>14</v>
      </c>
      <c r="O65" s="15"/>
      <c r="P65" s="15">
        <v>2.91</v>
      </c>
      <c r="Q65" s="10">
        <f ca="1">SUMIF(Insumos!$C$7:$E$106,Subpartidas!M65,Insumos!$E$7:$E$106)</f>
        <v>75.014880952380963</v>
      </c>
      <c r="R65" s="16">
        <f t="shared" ca="1" si="21"/>
        <v>218.29330357142862</v>
      </c>
    </row>
    <row r="66" spans="1:18" x14ac:dyDescent="0.2">
      <c r="A66" s="27"/>
      <c r="B66" s="28" t="str">
        <f t="shared" si="22"/>
        <v xml:space="preserve"> Camara de concreto f¨c=210 kg/cm2 prefabricada, incluye refuerzo SN-150</v>
      </c>
      <c r="C66" s="86"/>
      <c r="D66" s="87"/>
      <c r="E66" s="87"/>
      <c r="F66" s="86"/>
      <c r="G66" s="86"/>
      <c r="H66" s="86"/>
      <c r="I66" s="86"/>
      <c r="J66" s="86"/>
      <c r="K66" s="81" t="s">
        <v>11</v>
      </c>
      <c r="L66" s="13" t="s">
        <v>66</v>
      </c>
      <c r="M66" s="13" t="s">
        <v>223</v>
      </c>
      <c r="N66" s="83" t="s">
        <v>224</v>
      </c>
      <c r="O66" s="15"/>
      <c r="P66" s="15">
        <v>36.43</v>
      </c>
      <c r="Q66" s="10">
        <f ca="1">SUMIF(Insumos!$C$7:$E$106,Subpartidas!M66,Insumos!$E$7:$E$106)</f>
        <v>1.2976190476190477</v>
      </c>
      <c r="R66" s="16">
        <f t="shared" ref="R66:R67" ca="1" si="23">P66*Q66</f>
        <v>47.272261904761905</v>
      </c>
    </row>
    <row r="67" spans="1:18" x14ac:dyDescent="0.2">
      <c r="A67" s="27"/>
      <c r="B67" s="28" t="str">
        <f t="shared" si="22"/>
        <v xml:space="preserve"> Camara de concreto f¨c=210 kg/cm2 prefabricada, incluye refuerzo SN-150</v>
      </c>
      <c r="C67" s="86"/>
      <c r="D67" s="87"/>
      <c r="E67" s="87"/>
      <c r="F67" s="86"/>
      <c r="G67" s="86"/>
      <c r="H67" s="86"/>
      <c r="I67" s="86"/>
      <c r="J67" s="86"/>
      <c r="K67" s="81" t="s">
        <v>11</v>
      </c>
      <c r="L67" s="13"/>
      <c r="M67" s="13" t="s">
        <v>382</v>
      </c>
      <c r="N67" s="83" t="s">
        <v>383</v>
      </c>
      <c r="O67" s="15"/>
      <c r="P67" s="15">
        <v>48.57</v>
      </c>
      <c r="Q67" s="10">
        <f ca="1">SUMIF(Insumos!$C$7:$E$106,Subpartidas!M67,Insumos!$E$7:$E$106)</f>
        <v>0.68508928571428584</v>
      </c>
      <c r="R67" s="16">
        <f t="shared" ca="1" si="23"/>
        <v>33.274786607142865</v>
      </c>
    </row>
    <row r="68" spans="1:18" x14ac:dyDescent="0.2">
      <c r="A68" s="27"/>
      <c r="B68" s="28" t="str">
        <f t="shared" si="22"/>
        <v xml:space="preserve"> Camara de concreto f¨c=210 kg/cm2 prefabricada, incluye refuerzo SN-150</v>
      </c>
      <c r="C68" s="86"/>
      <c r="D68" s="87"/>
      <c r="E68" s="87"/>
      <c r="F68" s="86"/>
      <c r="G68" s="86"/>
      <c r="H68" s="86"/>
      <c r="I68" s="86"/>
      <c r="J68" s="86"/>
      <c r="K68" s="81" t="s">
        <v>11</v>
      </c>
      <c r="L68" s="13"/>
      <c r="M68" s="13" t="s">
        <v>384</v>
      </c>
      <c r="N68" s="83" t="s">
        <v>383</v>
      </c>
      <c r="O68" s="15"/>
      <c r="P68" s="15">
        <v>18.21</v>
      </c>
      <c r="Q68" s="10">
        <f ca="1">SUMIF(Insumos!$C$7:$E$106,Subpartidas!M68,Insumos!$E$7:$E$106)</f>
        <v>0</v>
      </c>
      <c r="R68" s="16">
        <f t="shared" ref="R68" ca="1" si="24">P68*Q68</f>
        <v>0</v>
      </c>
    </row>
    <row r="69" spans="1:18" x14ac:dyDescent="0.2">
      <c r="A69" s="27"/>
      <c r="B69" s="28" t="str">
        <f>+B65</f>
        <v xml:space="preserve"> Camara de concreto f¨c=210 kg/cm2 prefabricada, incluye refuerzo SN-150</v>
      </c>
      <c r="C69" s="87"/>
      <c r="D69" s="87"/>
      <c r="E69" s="87"/>
      <c r="F69" s="87"/>
      <c r="G69" s="87"/>
      <c r="H69" s="87"/>
      <c r="I69" s="87"/>
      <c r="J69" s="87"/>
      <c r="K69" s="81" t="s">
        <v>15</v>
      </c>
      <c r="L69" s="74" t="s">
        <v>21</v>
      </c>
      <c r="M69" s="74" t="s">
        <v>22</v>
      </c>
      <c r="N69" s="75" t="s">
        <v>23</v>
      </c>
      <c r="P69" s="35">
        <v>0.03</v>
      </c>
      <c r="Q69" s="31">
        <f ca="1">+SUMIFS($R$5:$R$352,$B$5:$B$352,B62,$K$5:$K$352,$K$62)</f>
        <v>42.011332923214702</v>
      </c>
      <c r="R69" s="78">
        <f t="shared" ca="1" si="21"/>
        <v>1.260339987696441</v>
      </c>
    </row>
    <row r="70" spans="1:18" x14ac:dyDescent="0.2">
      <c r="A70" s="27"/>
      <c r="B70" s="28" t="str">
        <f>+Subpresupuesto!K69</f>
        <v xml:space="preserve"> Camara de concreto f¨c=210 kg/cm2 prefabricada, incluye refuerzo SN-300</v>
      </c>
      <c r="C70" s="83" t="s">
        <v>30</v>
      </c>
      <c r="D70" s="76">
        <v>5</v>
      </c>
      <c r="E70" s="76">
        <f>+D70</f>
        <v>5</v>
      </c>
      <c r="F70" s="14">
        <f ca="1">SUM(G70:J70)</f>
        <v>364.07547313499032</v>
      </c>
      <c r="G70" s="29">
        <f ca="1">SUMIFS($R$5:$R$352,$B$5:$B$352,B70,$K$5:$K$352,$K$70)</f>
        <v>20.365379892963283</v>
      </c>
      <c r="H70" s="29">
        <f ca="1">SUMIFS($R$5:$R$352,$B$5:$B$352,B70,$K$5:$K$352,$K$73)</f>
        <v>343.09913184523811</v>
      </c>
      <c r="I70" s="29">
        <f ca="1">SUMIFS($R$5:$R$352,$B$5:$B$352,B70,$K$5:$K$352,$K$77)</f>
        <v>0.61096139678889849</v>
      </c>
      <c r="J70" s="29">
        <f>SUMIFS($R$5:$R$352,$B$5:$B$352,B70,$K$5:$K$352,#REF!)</f>
        <v>0</v>
      </c>
      <c r="K70" s="81" t="s">
        <v>8</v>
      </c>
      <c r="L70" s="13" t="s">
        <v>41</v>
      </c>
      <c r="M70" s="13" t="s">
        <v>209</v>
      </c>
      <c r="N70" s="83" t="s">
        <v>9</v>
      </c>
      <c r="O70" s="15">
        <v>0.1</v>
      </c>
      <c r="P70" s="15">
        <f>O70/$D$70*8</f>
        <v>0.16</v>
      </c>
      <c r="Q70" s="10">
        <f ca="1">SUMIF(Insumos!$C$7:$E$106,Subpartidas!M70,Insumos!$E$7:$E$106)</f>
        <v>9.543510636814629</v>
      </c>
      <c r="R70" s="16">
        <f t="shared" ca="1" si="21"/>
        <v>1.5269617018903408</v>
      </c>
    </row>
    <row r="71" spans="1:18" x14ac:dyDescent="0.2">
      <c r="A71" s="27"/>
      <c r="B71" s="28" t="str">
        <f>+B70</f>
        <v xml:space="preserve"> Camara de concreto f¨c=210 kg/cm2 prefabricada, incluye refuerzo SN-300</v>
      </c>
      <c r="C71" s="86"/>
      <c r="D71" s="87"/>
      <c r="E71" s="87"/>
      <c r="F71" s="86"/>
      <c r="G71" s="86"/>
      <c r="H71" s="86"/>
      <c r="I71" s="86"/>
      <c r="J71" s="86"/>
      <c r="K71" s="81" t="s">
        <v>8</v>
      </c>
      <c r="L71" s="13" t="s">
        <v>10</v>
      </c>
      <c r="M71" s="13" t="s">
        <v>210</v>
      </c>
      <c r="N71" s="83" t="s">
        <v>9</v>
      </c>
      <c r="O71" s="15">
        <v>1</v>
      </c>
      <c r="P71" s="15">
        <f t="shared" ref="P71:P72" si="25">O71/$D$70*8</f>
        <v>1.6</v>
      </c>
      <c r="Q71" s="10">
        <f ca="1">SUMIF(Insumos!$C$7:$E$106,Subpartidas!M71,Insumos!$E$7:$E$106)</f>
        <v>8.6743053318933896</v>
      </c>
      <c r="R71" s="16">
        <f t="shared" ca="1" si="21"/>
        <v>13.878888531029425</v>
      </c>
    </row>
    <row r="72" spans="1:18" x14ac:dyDescent="0.2">
      <c r="A72" s="27"/>
      <c r="B72" s="28" t="str">
        <f t="shared" ref="B72" si="26">+B71</f>
        <v xml:space="preserve"> Camara de concreto f¨c=210 kg/cm2 prefabricada, incluye refuerzo SN-300</v>
      </c>
      <c r="C72" s="86"/>
      <c r="D72" s="87"/>
      <c r="E72" s="87"/>
      <c r="F72" s="86"/>
      <c r="G72" s="86"/>
      <c r="H72" s="86"/>
      <c r="I72" s="86"/>
      <c r="J72" s="86"/>
      <c r="K72" s="81" t="s">
        <v>8</v>
      </c>
      <c r="L72" s="74" t="s">
        <v>19</v>
      </c>
      <c r="M72" s="74" t="s">
        <v>211</v>
      </c>
      <c r="N72" s="75" t="s">
        <v>9</v>
      </c>
      <c r="O72" s="35">
        <v>0.5</v>
      </c>
      <c r="P72" s="15">
        <f t="shared" si="25"/>
        <v>0.8</v>
      </c>
      <c r="Q72" s="10">
        <f ca="1">SUMIF(Insumos!$C$7:$E$106,Subpartidas!M72,Insumos!$E$7:$E$106)</f>
        <v>6.1994120750543944</v>
      </c>
      <c r="R72" s="16">
        <f t="shared" ca="1" si="21"/>
        <v>4.9595296600435157</v>
      </c>
    </row>
    <row r="73" spans="1:18" x14ac:dyDescent="0.2">
      <c r="A73" s="27"/>
      <c r="B73" s="28" t="str">
        <f>+B72</f>
        <v xml:space="preserve"> Camara de concreto f¨c=210 kg/cm2 prefabricada, incluye refuerzo SN-300</v>
      </c>
      <c r="C73" s="86"/>
      <c r="D73" s="87"/>
      <c r="E73" s="87"/>
      <c r="F73" s="86"/>
      <c r="G73" s="86"/>
      <c r="H73" s="86"/>
      <c r="I73" s="86"/>
      <c r="J73" s="86"/>
      <c r="K73" s="81" t="s">
        <v>11</v>
      </c>
      <c r="L73" s="74"/>
      <c r="M73" s="13" t="s">
        <v>28</v>
      </c>
      <c r="N73" s="75" t="s">
        <v>31</v>
      </c>
      <c r="O73" s="35"/>
      <c r="P73" s="35">
        <v>3.5</v>
      </c>
      <c r="Q73" s="10">
        <f ca="1">SUMIF(Insumos!$C$7:$E$106,Subpartidas!M73,Insumos!$E$7:$E$106)</f>
        <v>75.014880952380963</v>
      </c>
      <c r="R73" s="16">
        <f t="shared" ca="1" si="21"/>
        <v>262.55208333333337</v>
      </c>
    </row>
    <row r="74" spans="1:18" x14ac:dyDescent="0.2">
      <c r="A74" s="27"/>
      <c r="B74" s="28" t="str">
        <f t="shared" ref="B74:B76" si="27">+B73</f>
        <v xml:space="preserve"> Camara de concreto f¨c=210 kg/cm2 prefabricada, incluye refuerzo SN-300</v>
      </c>
      <c r="C74" s="86"/>
      <c r="D74" s="87"/>
      <c r="E74" s="87"/>
      <c r="F74" s="86"/>
      <c r="G74" s="86"/>
      <c r="H74" s="86"/>
      <c r="I74" s="86"/>
      <c r="J74" s="86"/>
      <c r="K74" s="81" t="s">
        <v>11</v>
      </c>
      <c r="L74" s="13" t="s">
        <v>66</v>
      </c>
      <c r="M74" s="13" t="s">
        <v>223</v>
      </c>
      <c r="N74" s="83" t="s">
        <v>224</v>
      </c>
      <c r="O74" s="15"/>
      <c r="P74" s="15">
        <v>36.43</v>
      </c>
      <c r="Q74" s="10">
        <f ca="1">SUMIF(Insumos!$C$7:$E$106,Subpartidas!M74,Insumos!$E$7:$E$106)</f>
        <v>1.2976190476190477</v>
      </c>
      <c r="R74" s="16">
        <f t="shared" ca="1" si="21"/>
        <v>47.272261904761905</v>
      </c>
    </row>
    <row r="75" spans="1:18" x14ac:dyDescent="0.2">
      <c r="A75" s="27"/>
      <c r="B75" s="28" t="str">
        <f t="shared" si="27"/>
        <v xml:space="preserve"> Camara de concreto f¨c=210 kg/cm2 prefabricada, incluye refuerzo SN-300</v>
      </c>
      <c r="C75" s="86"/>
      <c r="D75" s="87"/>
      <c r="E75" s="87"/>
      <c r="F75" s="86"/>
      <c r="G75" s="86"/>
      <c r="H75" s="86"/>
      <c r="I75" s="86"/>
      <c r="J75" s="86"/>
      <c r="K75" s="81" t="s">
        <v>11</v>
      </c>
      <c r="L75" s="13"/>
      <c r="M75" s="13" t="s">
        <v>382</v>
      </c>
      <c r="N75" s="83" t="s">
        <v>383</v>
      </c>
      <c r="O75" s="15"/>
      <c r="P75" s="15">
        <v>48.57</v>
      </c>
      <c r="Q75" s="10">
        <f ca="1">SUMIF(Insumos!$C$7:$E$106,Subpartidas!M75,Insumos!$E$7:$E$106)</f>
        <v>0.68508928571428584</v>
      </c>
      <c r="R75" s="16">
        <f t="shared" ca="1" si="21"/>
        <v>33.274786607142865</v>
      </c>
    </row>
    <row r="76" spans="1:18" x14ac:dyDescent="0.2">
      <c r="A76" s="27"/>
      <c r="B76" s="28" t="str">
        <f t="shared" si="27"/>
        <v xml:space="preserve"> Camara de concreto f¨c=210 kg/cm2 prefabricada, incluye refuerzo SN-300</v>
      </c>
      <c r="C76" s="86"/>
      <c r="D76" s="87"/>
      <c r="E76" s="87"/>
      <c r="F76" s="86"/>
      <c r="G76" s="86"/>
      <c r="H76" s="86"/>
      <c r="I76" s="86"/>
      <c r="J76" s="86"/>
      <c r="K76" s="81" t="s">
        <v>11</v>
      </c>
      <c r="L76" s="13"/>
      <c r="M76" s="13" t="s">
        <v>384</v>
      </c>
      <c r="N76" s="83" t="s">
        <v>383</v>
      </c>
      <c r="O76" s="15"/>
      <c r="P76" s="15">
        <v>18.21</v>
      </c>
      <c r="Q76" s="10">
        <f ca="1">SUMIF(Insumos!$C$7:$E$106,Subpartidas!M76,Insumos!$E$7:$E$106)</f>
        <v>0</v>
      </c>
      <c r="R76" s="16">
        <f t="shared" ca="1" si="21"/>
        <v>0</v>
      </c>
    </row>
    <row r="77" spans="1:18" x14ac:dyDescent="0.2">
      <c r="A77" s="27"/>
      <c r="B77" s="28" t="str">
        <f>+B73</f>
        <v xml:space="preserve"> Camara de concreto f¨c=210 kg/cm2 prefabricada, incluye refuerzo SN-300</v>
      </c>
      <c r="C77" s="86"/>
      <c r="D77" s="87"/>
      <c r="E77" s="87"/>
      <c r="F77" s="86"/>
      <c r="G77" s="86"/>
      <c r="H77" s="86"/>
      <c r="I77" s="86"/>
      <c r="J77" s="86"/>
      <c r="K77" s="81" t="s">
        <v>15</v>
      </c>
      <c r="L77" s="74" t="s">
        <v>21</v>
      </c>
      <c r="M77" s="74" t="s">
        <v>22</v>
      </c>
      <c r="N77" s="75" t="s">
        <v>23</v>
      </c>
      <c r="P77" s="35">
        <v>0.03</v>
      </c>
      <c r="Q77" s="31">
        <f ca="1">+SUMIFS($R$5:$R$352,$B$5:$B$352,B70,$K$5:$K$352,$K$70)</f>
        <v>20.365379892963283</v>
      </c>
      <c r="R77" s="16">
        <f t="shared" ca="1" si="21"/>
        <v>0.61096139678889849</v>
      </c>
    </row>
    <row r="78" spans="1:18" x14ac:dyDescent="0.2">
      <c r="A78" s="27"/>
      <c r="B78" s="28" t="str">
        <f>+Subpresupuesto!K40</f>
        <v xml:space="preserve"> Excavacion para camara</v>
      </c>
      <c r="C78" s="83" t="s">
        <v>1</v>
      </c>
      <c r="D78" s="76">
        <v>250</v>
      </c>
      <c r="E78" s="76">
        <f>+D78</f>
        <v>250</v>
      </c>
      <c r="F78" s="14">
        <f ca="1">SUM(G78:J78)</f>
        <v>4.205587981743669</v>
      </c>
      <c r="G78" s="29">
        <f ca="1">SUMIFS($R$5:$R$352,$B$5:$B$352,B78,$K$5:$K$352,$K$78)</f>
        <v>0.74651604305496488</v>
      </c>
      <c r="H78" s="29">
        <f ca="1">SUMIFS($R$5:$R$352,$B$5:$B$352,B78,$K$5:$K$352,$K$81)</f>
        <v>0.2</v>
      </c>
      <c r="I78" s="29">
        <f ca="1">SUMIFS($R$5:$R$352,$B$5:$B$352,B78,$K$5:$K$352,$K$82)</f>
        <v>3.2590719386887042</v>
      </c>
      <c r="J78" s="29">
        <f>SUMIFS($R$5:$R$352,$B$5:$B$352,B78,$K$5:$K$352,#REF!)</f>
        <v>0</v>
      </c>
      <c r="K78" s="81" t="s">
        <v>8</v>
      </c>
      <c r="L78" s="74" t="s">
        <v>41</v>
      </c>
      <c r="M78" s="88" t="s">
        <v>209</v>
      </c>
      <c r="N78" s="75" t="s">
        <v>9</v>
      </c>
      <c r="O78" s="35">
        <v>0.1</v>
      </c>
      <c r="P78" s="15">
        <f>O78/$D$78*8</f>
        <v>3.2000000000000002E-3</v>
      </c>
      <c r="Q78" s="10">
        <f ca="1">SUMIF(Insumos!$C$7:$E$106,Subpartidas!M78,Insumos!$E$7:$E$106)</f>
        <v>9.543510636814629</v>
      </c>
      <c r="R78" s="16">
        <f t="shared" ref="R78:R83" ca="1" si="28">P78*Q78</f>
        <v>3.0539234037806815E-2</v>
      </c>
    </row>
    <row r="79" spans="1:18" x14ac:dyDescent="0.2">
      <c r="A79" s="27"/>
      <c r="B79" s="28" t="str">
        <f>+B78</f>
        <v xml:space="preserve"> Excavacion para camara</v>
      </c>
      <c r="C79" s="86"/>
      <c r="D79" s="87"/>
      <c r="E79" s="87"/>
      <c r="F79" s="86"/>
      <c r="G79" s="86"/>
      <c r="H79" s="86"/>
      <c r="I79" s="86"/>
      <c r="J79" s="86"/>
      <c r="K79" s="81" t="s">
        <v>8</v>
      </c>
      <c r="L79" s="74" t="s">
        <v>10</v>
      </c>
      <c r="M79" s="88" t="s">
        <v>279</v>
      </c>
      <c r="N79" s="75" t="s">
        <v>9</v>
      </c>
      <c r="O79" s="35">
        <v>1</v>
      </c>
      <c r="P79" s="15">
        <f t="shared" ref="P79:P80" si="29">O79/$D$78*8</f>
        <v>3.2000000000000001E-2</v>
      </c>
      <c r="Q79" s="10">
        <f ca="1">SUMIF(Insumos!$C$7:$E$106,Subpartidas!M79,Insumos!$E$7:$E$106)</f>
        <v>9.9754511316773993</v>
      </c>
      <c r="R79" s="16">
        <f t="shared" ca="1" si="28"/>
        <v>0.31921443621367679</v>
      </c>
    </row>
    <row r="80" spans="1:18" x14ac:dyDescent="0.2">
      <c r="A80" s="27"/>
      <c r="B80" s="28" t="str">
        <f t="shared" ref="B80:B83" si="30">+B79</f>
        <v xml:space="preserve"> Excavacion para camara</v>
      </c>
      <c r="C80" s="86"/>
      <c r="D80" s="87"/>
      <c r="E80" s="87"/>
      <c r="F80" s="86"/>
      <c r="G80" s="86"/>
      <c r="H80" s="86"/>
      <c r="I80" s="86"/>
      <c r="J80" s="86"/>
      <c r="K80" s="81" t="s">
        <v>8</v>
      </c>
      <c r="L80" s="74" t="s">
        <v>19</v>
      </c>
      <c r="M80" s="88" t="s">
        <v>211</v>
      </c>
      <c r="N80" s="75" t="s">
        <v>9</v>
      </c>
      <c r="O80" s="35">
        <v>2</v>
      </c>
      <c r="P80" s="15">
        <f t="shared" si="29"/>
        <v>6.4000000000000001E-2</v>
      </c>
      <c r="Q80" s="10">
        <f ca="1">SUMIF(Insumos!$C$7:$E$106,Subpartidas!M80,Insumos!$E$7:$E$106)</f>
        <v>6.1994120750543944</v>
      </c>
      <c r="R80" s="16">
        <f t="shared" ca="1" si="28"/>
        <v>0.39676237280348126</v>
      </c>
    </row>
    <row r="81" spans="1:18" x14ac:dyDescent="0.2">
      <c r="A81" s="27"/>
      <c r="B81" s="28" t="str">
        <f t="shared" si="30"/>
        <v xml:space="preserve"> Excavacion para camara</v>
      </c>
      <c r="C81" s="86"/>
      <c r="D81" s="87"/>
      <c r="E81" s="87"/>
      <c r="F81" s="86"/>
      <c r="G81" s="86"/>
      <c r="H81" s="86"/>
      <c r="I81" s="86"/>
      <c r="J81" s="86"/>
      <c r="K81" s="81" t="s">
        <v>11</v>
      </c>
      <c r="L81" s="74"/>
      <c r="M81" s="88" t="s">
        <v>280</v>
      </c>
      <c r="N81" s="75" t="s">
        <v>14</v>
      </c>
      <c r="O81" s="35"/>
      <c r="P81" s="35">
        <v>0.1</v>
      </c>
      <c r="Q81" s="10">
        <f ca="1">SUMIF(Insumos!$C$7:$E$106,Subpartidas!M81,Insumos!$E$7:$E$106)</f>
        <v>2</v>
      </c>
      <c r="R81" s="16">
        <f t="shared" ca="1" si="28"/>
        <v>0.2</v>
      </c>
    </row>
    <row r="82" spans="1:18" x14ac:dyDescent="0.2">
      <c r="A82" s="27"/>
      <c r="B82" s="28" t="str">
        <f t="shared" si="30"/>
        <v xml:space="preserve"> Excavacion para camara</v>
      </c>
      <c r="C82" s="86"/>
      <c r="D82" s="87"/>
      <c r="E82" s="87"/>
      <c r="F82" s="86"/>
      <c r="G82" s="86"/>
      <c r="H82" s="86"/>
      <c r="I82" s="86"/>
      <c r="J82" s="86"/>
      <c r="K82" s="81" t="s">
        <v>15</v>
      </c>
      <c r="L82" s="74" t="s">
        <v>21</v>
      </c>
      <c r="M82" s="88" t="s">
        <v>22</v>
      </c>
      <c r="N82" s="75" t="s">
        <v>23</v>
      </c>
      <c r="O82" s="35"/>
      <c r="P82" s="35">
        <v>3</v>
      </c>
      <c r="Q82" s="31">
        <f ca="1">+SUMIFS($R$5:$R$352,$B$5:$B$352,B78,$K$5:$K$352,$K$78)</f>
        <v>0.74651604305496488</v>
      </c>
      <c r="R82" s="16">
        <f t="shared" ca="1" si="28"/>
        <v>2.2395481291648949</v>
      </c>
    </row>
    <row r="83" spans="1:18" x14ac:dyDescent="0.2">
      <c r="A83" s="27"/>
      <c r="B83" s="28" t="str">
        <f t="shared" si="30"/>
        <v xml:space="preserve"> Excavacion para camara</v>
      </c>
      <c r="C83" s="86"/>
      <c r="D83" s="87"/>
      <c r="E83" s="87"/>
      <c r="F83" s="86"/>
      <c r="G83" s="86"/>
      <c r="H83" s="86"/>
      <c r="I83" s="86"/>
      <c r="J83" s="86"/>
      <c r="K83" s="81" t="s">
        <v>15</v>
      </c>
      <c r="M83" s="88" t="s">
        <v>291</v>
      </c>
      <c r="N83" s="75" t="s">
        <v>16</v>
      </c>
      <c r="O83" s="35">
        <v>1</v>
      </c>
      <c r="P83" s="15">
        <f>O83/$E$78*8</f>
        <v>3.2000000000000001E-2</v>
      </c>
      <c r="Q83" s="10">
        <f ca="1">SUMIF(Insumos!$C$7:$E$106,Subpartidas!M83,Insumos!$E$7:$E$106)</f>
        <v>31.860119047619047</v>
      </c>
      <c r="R83" s="16">
        <f t="shared" ca="1" si="28"/>
        <v>1.0195238095238095</v>
      </c>
    </row>
    <row r="84" spans="1:18" x14ac:dyDescent="0.2">
      <c r="A84" s="27"/>
      <c r="B84" s="28" t="str">
        <f>+Subpresupuesto!K41</f>
        <v xml:space="preserve"> Eliminación de material excedente</v>
      </c>
      <c r="C84" s="83" t="s">
        <v>1</v>
      </c>
      <c r="D84" s="76">
        <v>300</v>
      </c>
      <c r="E84" s="76">
        <f>+D84</f>
        <v>300</v>
      </c>
      <c r="F84" s="14">
        <f ca="1">SUM(G84:J84)</f>
        <v>5.7937836355800423</v>
      </c>
      <c r="G84" s="29">
        <f ca="1">SUMIFS($R$5:$R$352,$B$5:$B$352,B84,$K$5:$K$352,$K$84)</f>
        <v>0.62209670254580418</v>
      </c>
      <c r="H84" s="29">
        <f ca="1">SUMIFS($R$5:$R$352,$B$5:$B$352,B84,$K$5:$K$352,$K$87)</f>
        <v>0.2</v>
      </c>
      <c r="I84" s="29">
        <f ca="1">SUMIFS($R$5:$R$352,$B$5:$B$352,B84,$K$5:$K$352,$K$88)</f>
        <v>4.9716869330342384</v>
      </c>
      <c r="J84" s="29">
        <f>SUMIFS($R$5:$R$352,$B$5:$B$352,B84,$K$5:$K$352,#REF!)</f>
        <v>0</v>
      </c>
      <c r="K84" s="81" t="s">
        <v>8</v>
      </c>
      <c r="L84" s="74" t="s">
        <v>41</v>
      </c>
      <c r="M84" s="88" t="s">
        <v>209</v>
      </c>
      <c r="N84" s="75" t="s">
        <v>9</v>
      </c>
      <c r="O84" s="35">
        <v>0.1</v>
      </c>
      <c r="P84" s="15">
        <f>O84/$D$84*8</f>
        <v>2.666666666666667E-3</v>
      </c>
      <c r="Q84" s="10">
        <f ca="1">SUMIF(Insumos!$C$7:$E$106,Subpartidas!M84,Insumos!$E$7:$E$106)</f>
        <v>9.543510636814629</v>
      </c>
      <c r="R84" s="16">
        <f t="shared" ref="R84:R89" ca="1" si="31">P84*Q84</f>
        <v>2.5449361698172347E-2</v>
      </c>
    </row>
    <row r="85" spans="1:18" x14ac:dyDescent="0.2">
      <c r="A85" s="27"/>
      <c r="B85" s="28" t="str">
        <f>+B84</f>
        <v xml:space="preserve"> Eliminación de material excedente</v>
      </c>
      <c r="C85" s="86"/>
      <c r="D85" s="87"/>
      <c r="E85" s="87"/>
      <c r="F85" s="86"/>
      <c r="G85" s="86"/>
      <c r="H85" s="86"/>
      <c r="I85" s="86"/>
      <c r="J85" s="86"/>
      <c r="K85" s="81" t="s">
        <v>8</v>
      </c>
      <c r="L85" s="74" t="s">
        <v>10</v>
      </c>
      <c r="M85" s="88" t="s">
        <v>279</v>
      </c>
      <c r="N85" s="75" t="s">
        <v>9</v>
      </c>
      <c r="O85" s="35">
        <v>1</v>
      </c>
      <c r="P85" s="15">
        <f t="shared" ref="P85:P86" si="32">O85/$D$84*8</f>
        <v>2.6666666666666668E-2</v>
      </c>
      <c r="Q85" s="10">
        <f ca="1">SUMIF(Insumos!$C$7:$E$106,Subpartidas!M85,Insumos!$E$7:$E$106)</f>
        <v>9.9754511316773993</v>
      </c>
      <c r="R85" s="16">
        <f t="shared" ca="1" si="31"/>
        <v>0.26601203017806402</v>
      </c>
    </row>
    <row r="86" spans="1:18" x14ac:dyDescent="0.2">
      <c r="A86" s="27"/>
      <c r="B86" s="28" t="str">
        <f>+B85</f>
        <v xml:space="preserve"> Eliminación de material excedente</v>
      </c>
      <c r="C86" s="86"/>
      <c r="D86" s="87"/>
      <c r="E86" s="87"/>
      <c r="F86" s="86"/>
      <c r="G86" s="86"/>
      <c r="H86" s="86"/>
      <c r="I86" s="86"/>
      <c r="J86" s="86"/>
      <c r="K86" s="81" t="s">
        <v>8</v>
      </c>
      <c r="L86" s="74" t="s">
        <v>19</v>
      </c>
      <c r="M86" s="88" t="s">
        <v>211</v>
      </c>
      <c r="N86" s="75" t="s">
        <v>9</v>
      </c>
      <c r="O86" s="35">
        <v>2</v>
      </c>
      <c r="P86" s="15">
        <f t="shared" si="32"/>
        <v>5.3333333333333337E-2</v>
      </c>
      <c r="Q86" s="10">
        <f ca="1">SUMIF(Insumos!$C$7:$E$106,Subpartidas!M86,Insumos!$E$7:$E$106)</f>
        <v>6.1994120750543944</v>
      </c>
      <c r="R86" s="16">
        <f t="shared" ca="1" si="31"/>
        <v>0.33063531066956775</v>
      </c>
    </row>
    <row r="87" spans="1:18" x14ac:dyDescent="0.2">
      <c r="A87" s="27"/>
      <c r="B87" s="28" t="str">
        <f t="shared" ref="B87:B90" si="33">+B86</f>
        <v xml:space="preserve"> Eliminación de material excedente</v>
      </c>
      <c r="C87" s="86"/>
      <c r="D87" s="87"/>
      <c r="E87" s="87"/>
      <c r="F87" s="86"/>
      <c r="G87" s="86"/>
      <c r="H87" s="86"/>
      <c r="I87" s="86"/>
      <c r="J87" s="86"/>
      <c r="K87" s="81" t="s">
        <v>11</v>
      </c>
      <c r="L87" s="74"/>
      <c r="M87" s="88" t="s">
        <v>280</v>
      </c>
      <c r="N87" s="75" t="s">
        <v>14</v>
      </c>
      <c r="O87" s="35"/>
      <c r="P87" s="35">
        <v>0.1</v>
      </c>
      <c r="Q87" s="10">
        <f ca="1">SUMIF(Insumos!$C$7:$E$106,Subpartidas!M87,Insumos!$E$7:$E$106)</f>
        <v>2</v>
      </c>
      <c r="R87" s="16">
        <f t="shared" ca="1" si="31"/>
        <v>0.2</v>
      </c>
    </row>
    <row r="88" spans="1:18" x14ac:dyDescent="0.2">
      <c r="A88" s="27"/>
      <c r="B88" s="28" t="str">
        <f t="shared" si="33"/>
        <v xml:space="preserve"> Eliminación de material excedente</v>
      </c>
      <c r="C88" s="86"/>
      <c r="D88" s="87"/>
      <c r="E88" s="87"/>
      <c r="F88" s="86"/>
      <c r="G88" s="86"/>
      <c r="H88" s="86"/>
      <c r="I88" s="86"/>
      <c r="J88" s="86"/>
      <c r="K88" s="81" t="s">
        <v>15</v>
      </c>
      <c r="L88" s="74" t="s">
        <v>21</v>
      </c>
      <c r="M88" s="88" t="s">
        <v>22</v>
      </c>
      <c r="N88" s="75" t="s">
        <v>23</v>
      </c>
      <c r="O88" s="35"/>
      <c r="P88" s="35">
        <v>3</v>
      </c>
      <c r="Q88" s="31">
        <f ca="1">+SUMIFS($R$5:$R$352,$B$5:$B$352,B84,$K$5:$K$352,$K$84)</f>
        <v>0.62209670254580418</v>
      </c>
      <c r="R88" s="16">
        <f t="shared" ca="1" si="31"/>
        <v>1.8662901076374125</v>
      </c>
    </row>
    <row r="89" spans="1:18" ht="13.5" customHeight="1" x14ac:dyDescent="0.2">
      <c r="A89" s="27"/>
      <c r="B89" s="28" t="str">
        <f t="shared" si="33"/>
        <v xml:space="preserve"> Eliminación de material excedente</v>
      </c>
      <c r="C89" s="86"/>
      <c r="D89" s="87"/>
      <c r="E89" s="87"/>
      <c r="F89" s="86"/>
      <c r="G89" s="86"/>
      <c r="H89" s="86"/>
      <c r="I89" s="86"/>
      <c r="J89" s="86"/>
      <c r="K89" s="81" t="s">
        <v>15</v>
      </c>
      <c r="M89" s="88" t="s">
        <v>313</v>
      </c>
      <c r="N89" s="75" t="s">
        <v>16</v>
      </c>
      <c r="O89" s="35">
        <v>1</v>
      </c>
      <c r="P89" s="15">
        <f>O89/$E$84*8</f>
        <v>2.6666666666666668E-2</v>
      </c>
      <c r="Q89" s="10">
        <f ca="1">SUMIF(Insumos!$C$7:$E$106,Subpartidas!M89,Insumos!$E$7:$E$106)</f>
        <v>44.139880952380956</v>
      </c>
      <c r="R89" s="16">
        <f t="shared" ca="1" si="31"/>
        <v>1.1770634920634921</v>
      </c>
    </row>
    <row r="90" spans="1:18" x14ac:dyDescent="0.2">
      <c r="A90" s="27"/>
      <c r="B90" s="28" t="str">
        <f t="shared" si="33"/>
        <v xml:space="preserve"> Eliminación de material excedente</v>
      </c>
      <c r="C90" s="86"/>
      <c r="D90" s="87"/>
      <c r="E90" s="87"/>
      <c r="F90" s="86"/>
      <c r="G90" s="86"/>
      <c r="H90" s="86"/>
      <c r="I90" s="86"/>
      <c r="J90" s="86"/>
      <c r="K90" s="81" t="s">
        <v>15</v>
      </c>
      <c r="L90" s="74"/>
      <c r="M90" s="74" t="s">
        <v>282</v>
      </c>
      <c r="N90" s="75" t="s">
        <v>16</v>
      </c>
      <c r="O90" s="35">
        <v>1</v>
      </c>
      <c r="P90" s="15">
        <f>O90/$E$84*8</f>
        <v>2.6666666666666668E-2</v>
      </c>
      <c r="Q90" s="10">
        <f ca="1">SUMIF(Insumos!$C$7:$E$106,Subpartidas!M90,Insumos!$E$7:$E$106)</f>
        <v>72.3125</v>
      </c>
      <c r="R90" s="16">
        <f t="shared" ref="R90" ca="1" si="34">P90*Q90</f>
        <v>1.9283333333333335</v>
      </c>
    </row>
    <row r="91" spans="1:18" x14ac:dyDescent="0.2">
      <c r="A91" s="27"/>
      <c r="B91" s="28" t="str">
        <f>+Subpresupuesto!K43</f>
        <v xml:space="preserve"> Junta de poliuretano para losa de camara</v>
      </c>
      <c r="C91" s="83" t="str">
        <f>+Subpresupuesto!L43</f>
        <v>m</v>
      </c>
      <c r="D91" s="76">
        <v>15</v>
      </c>
      <c r="E91" s="76">
        <f>+D91</f>
        <v>15</v>
      </c>
      <c r="F91" s="14">
        <f ca="1">SUM(G91:J91)</f>
        <v>13.932980851294237</v>
      </c>
      <c r="G91" s="29">
        <f ca="1">SUMIFS($R$5:$R$352,$B$5:$B$352,B91,$K$5:$K$352,$K$91)</f>
        <v>8.4416365176689325</v>
      </c>
      <c r="H91" s="29">
        <f ca="1">SUMIFS($R$5:$R$352,$B$5:$B$352,B91,$K$5:$K$352,$K$94)</f>
        <v>5.2380952380952381</v>
      </c>
      <c r="I91" s="29">
        <f ca="1">SUMIFS($R$5:$R$352,$B$5:$B$352,B91,$K$5:$K$352,$K$95)</f>
        <v>0.25324909553006797</v>
      </c>
      <c r="J91" s="29">
        <f>SUMIFS($R$5:$R$352,$B$5:$B$352,B91,$K$5:$K$352,#REF!)</f>
        <v>0</v>
      </c>
      <c r="K91" s="81" t="s">
        <v>8</v>
      </c>
      <c r="L91" s="13" t="s">
        <v>41</v>
      </c>
      <c r="M91" s="13" t="s">
        <v>209</v>
      </c>
      <c r="N91" s="83" t="s">
        <v>9</v>
      </c>
      <c r="O91" s="15">
        <v>0.1</v>
      </c>
      <c r="P91" s="15">
        <f>O91/$D$91*8</f>
        <v>5.3333333333333337E-2</v>
      </c>
      <c r="Q91" s="10">
        <f ca="1">SUMIF(Insumos!$C$7:$E$106,Subpartidas!M91,Insumos!$E$7:$E$106)</f>
        <v>9.543510636814629</v>
      </c>
      <c r="R91" s="30">
        <f t="shared" ref="R91:R100" ca="1" si="35">P91*Q91</f>
        <v>0.50898723396344692</v>
      </c>
    </row>
    <row r="92" spans="1:18" x14ac:dyDescent="0.2">
      <c r="A92" s="27"/>
      <c r="B92" s="28" t="str">
        <f>+B91</f>
        <v xml:space="preserve"> Junta de poliuretano para losa de camara</v>
      </c>
      <c r="C92" s="86"/>
      <c r="D92" s="87"/>
      <c r="E92" s="87"/>
      <c r="F92" s="86"/>
      <c r="G92" s="86"/>
      <c r="H92" s="86"/>
      <c r="I92" s="86"/>
      <c r="J92" s="86"/>
      <c r="K92" s="81" t="s">
        <v>8</v>
      </c>
      <c r="L92" s="13" t="s">
        <v>10</v>
      </c>
      <c r="M92" s="13" t="s">
        <v>210</v>
      </c>
      <c r="N92" s="83" t="s">
        <v>9</v>
      </c>
      <c r="O92" s="15">
        <v>1</v>
      </c>
      <c r="P92" s="15">
        <f>O92/$D$91*8</f>
        <v>0.53333333333333333</v>
      </c>
      <c r="Q92" s="10">
        <f ca="1">SUMIF(Insumos!$C$7:$E$106,Subpartidas!M92,Insumos!$E$7:$E$106)</f>
        <v>8.6743053318933896</v>
      </c>
      <c r="R92" s="30">
        <f t="shared" ca="1" si="35"/>
        <v>4.6262961770098077</v>
      </c>
    </row>
    <row r="93" spans="1:18" x14ac:dyDescent="0.2">
      <c r="A93" s="27"/>
      <c r="B93" s="28" t="str">
        <f t="shared" ref="B93:B95" si="36">+B92</f>
        <v xml:space="preserve"> Junta de poliuretano para losa de camara</v>
      </c>
      <c r="C93" s="86"/>
      <c r="D93" s="87"/>
      <c r="E93" s="87"/>
      <c r="F93" s="86"/>
      <c r="G93" s="86"/>
      <c r="H93" s="86"/>
      <c r="I93" s="86"/>
      <c r="J93" s="86"/>
      <c r="K93" s="81" t="s">
        <v>8</v>
      </c>
      <c r="L93" s="13" t="s">
        <v>19</v>
      </c>
      <c r="M93" s="13" t="s">
        <v>211</v>
      </c>
      <c r="N93" s="83" t="s">
        <v>9</v>
      </c>
      <c r="O93" s="15">
        <v>1</v>
      </c>
      <c r="P93" s="15">
        <f>O93/$D$91*8</f>
        <v>0.53333333333333333</v>
      </c>
      <c r="Q93" s="10">
        <f ca="1">SUMIF(Insumos!$C$7:$E$106,Subpartidas!M93,Insumos!$E$7:$E$106)</f>
        <v>6.1994120750543944</v>
      </c>
      <c r="R93" s="30">
        <f t="shared" ca="1" si="35"/>
        <v>3.3063531066956768</v>
      </c>
    </row>
    <row r="94" spans="1:18" x14ac:dyDescent="0.2">
      <c r="A94" s="27"/>
      <c r="B94" s="28" t="str">
        <f t="shared" si="36"/>
        <v xml:space="preserve"> Junta de poliuretano para losa de camara</v>
      </c>
      <c r="C94" s="86"/>
      <c r="D94" s="87"/>
      <c r="E94" s="87"/>
      <c r="F94" s="86"/>
      <c r="G94" s="86"/>
      <c r="H94" s="86"/>
      <c r="I94" s="86"/>
      <c r="J94" s="86"/>
      <c r="K94" s="81" t="s">
        <v>11</v>
      </c>
      <c r="L94" s="13"/>
      <c r="M94" s="82" t="s">
        <v>281</v>
      </c>
      <c r="N94" s="83" t="s">
        <v>29</v>
      </c>
      <c r="P94" s="15">
        <v>0.4</v>
      </c>
      <c r="Q94" s="10">
        <f ca="1">SUMIF(Insumos!$C$7:$E$106,Subpartidas!M94,Insumos!$E$7:$E$106)</f>
        <v>13.095238095238095</v>
      </c>
      <c r="R94" s="30">
        <f t="shared" ca="1" si="35"/>
        <v>5.2380952380952381</v>
      </c>
    </row>
    <row r="95" spans="1:18" x14ac:dyDescent="0.2">
      <c r="A95" s="27"/>
      <c r="B95" s="28" t="str">
        <f t="shared" si="36"/>
        <v xml:space="preserve"> Junta de poliuretano para losa de camara</v>
      </c>
      <c r="C95" s="86"/>
      <c r="D95" s="87"/>
      <c r="E95" s="87"/>
      <c r="F95" s="86"/>
      <c r="G95" s="86"/>
      <c r="H95" s="86"/>
      <c r="I95" s="86"/>
      <c r="J95" s="86"/>
      <c r="K95" s="81" t="s">
        <v>15</v>
      </c>
      <c r="L95" s="13" t="s">
        <v>21</v>
      </c>
      <c r="M95" s="13" t="s">
        <v>22</v>
      </c>
      <c r="N95" s="83" t="s">
        <v>23</v>
      </c>
      <c r="P95" s="15">
        <v>0.03</v>
      </c>
      <c r="Q95" s="31">
        <f ca="1">+SUMIFS($R$5:$R$352,$B$5:$B$352,B91,$K$5:$K$352,$K$91)</f>
        <v>8.4416365176689325</v>
      </c>
      <c r="R95" s="30">
        <f t="shared" ca="1" si="35"/>
        <v>0.25324909553006797</v>
      </c>
    </row>
    <row r="96" spans="1:18" x14ac:dyDescent="0.2">
      <c r="A96" s="27"/>
      <c r="B96" s="28" t="str">
        <f>+Subpresupuesto!K44</f>
        <v xml:space="preserve"> Suministro e instalación de Marco y Tapa de fierro fundido Ø=800mm para camara de valvula</v>
      </c>
      <c r="C96" s="83" t="str">
        <f>+Subpresupuesto!L44</f>
        <v>und</v>
      </c>
      <c r="D96" s="76">
        <v>8</v>
      </c>
      <c r="E96" s="76">
        <f>+D96</f>
        <v>8</v>
      </c>
      <c r="F96" s="14">
        <f ca="1">SUM(G96:J96)</f>
        <v>266.30291052474814</v>
      </c>
      <c r="G96" s="29">
        <f ca="1">SUMIFS($R$5:$R$352,$B$5:$B$352,B96,$K$5:$K$352,$K$96)</f>
        <v>15.828068470629248</v>
      </c>
      <c r="H96" s="29">
        <f ca="1">SUMIFS($R$5:$R$352,$B$5:$B$352,B96,$K$5:$K$352,$K$99)</f>
        <v>250</v>
      </c>
      <c r="I96" s="29">
        <f ca="1">SUMIFS($R$5:$R$352,$B$5:$B$352,B96,$K$5:$K$352,$K$100)</f>
        <v>0.47484205411887742</v>
      </c>
      <c r="J96" s="29">
        <f>SUMIFS($R$5:$R$352,$B$5:$B$352,B96,$K$5:$K$352,#REF!)</f>
        <v>0</v>
      </c>
      <c r="K96" s="81" t="s">
        <v>8</v>
      </c>
      <c r="L96" s="13" t="s">
        <v>41</v>
      </c>
      <c r="M96" s="13" t="s">
        <v>209</v>
      </c>
      <c r="N96" s="83" t="s">
        <v>9</v>
      </c>
      <c r="O96" s="15">
        <v>0.1</v>
      </c>
      <c r="P96" s="15">
        <f>O96/$D$96*8</f>
        <v>0.1</v>
      </c>
      <c r="Q96" s="10">
        <f ca="1">SUMIF(Insumos!$C$7:$E$106,Subpartidas!M96,Insumos!$E$7:$E$106)</f>
        <v>9.543510636814629</v>
      </c>
      <c r="R96" s="30">
        <f t="shared" ca="1" si="35"/>
        <v>0.95435106368146294</v>
      </c>
    </row>
    <row r="97" spans="1:18" x14ac:dyDescent="0.2">
      <c r="A97" s="27"/>
      <c r="B97" s="81" t="str">
        <f>+B96</f>
        <v xml:space="preserve"> Suministro e instalación de Marco y Tapa de fierro fundido Ø=800mm para camara de valvula</v>
      </c>
      <c r="C97" s="86"/>
      <c r="D97" s="87"/>
      <c r="E97" s="87"/>
      <c r="F97" s="86"/>
      <c r="G97" s="86"/>
      <c r="H97" s="86"/>
      <c r="I97" s="86"/>
      <c r="J97" s="86"/>
      <c r="K97" s="81" t="s">
        <v>8</v>
      </c>
      <c r="L97" s="13" t="s">
        <v>10</v>
      </c>
      <c r="M97" s="13" t="s">
        <v>210</v>
      </c>
      <c r="N97" s="83" t="s">
        <v>9</v>
      </c>
      <c r="O97" s="15">
        <v>1</v>
      </c>
      <c r="P97" s="15">
        <f>O97/$D$96*8</f>
        <v>1</v>
      </c>
      <c r="Q97" s="10">
        <f ca="1">SUMIF(Insumos!$C$7:$E$106,Subpartidas!M97,Insumos!$E$7:$E$106)</f>
        <v>8.6743053318933896</v>
      </c>
      <c r="R97" s="30">
        <f t="shared" ca="1" si="35"/>
        <v>8.6743053318933896</v>
      </c>
    </row>
    <row r="98" spans="1:18" x14ac:dyDescent="0.2">
      <c r="A98" s="27"/>
      <c r="B98" s="81" t="str">
        <f t="shared" ref="B98:B100" si="37">+B97</f>
        <v xml:space="preserve"> Suministro e instalación de Marco y Tapa de fierro fundido Ø=800mm para camara de valvula</v>
      </c>
      <c r="C98" s="86"/>
      <c r="D98" s="87"/>
      <c r="E98" s="87"/>
      <c r="F98" s="86"/>
      <c r="G98" s="86"/>
      <c r="H98" s="86"/>
      <c r="I98" s="86"/>
      <c r="J98" s="86"/>
      <c r="K98" s="81" t="s">
        <v>8</v>
      </c>
      <c r="L98" s="13" t="s">
        <v>19</v>
      </c>
      <c r="M98" s="13" t="s">
        <v>211</v>
      </c>
      <c r="N98" s="83" t="s">
        <v>9</v>
      </c>
      <c r="O98" s="15">
        <v>1</v>
      </c>
      <c r="P98" s="15">
        <f>O98/$D$96*8</f>
        <v>1</v>
      </c>
      <c r="Q98" s="10">
        <f ca="1">SUMIF(Insumos!$C$7:$E$106,Subpartidas!M98,Insumos!$E$7:$E$106)</f>
        <v>6.1994120750543944</v>
      </c>
      <c r="R98" s="30">
        <f t="shared" ca="1" si="35"/>
        <v>6.1994120750543944</v>
      </c>
    </row>
    <row r="99" spans="1:18" x14ac:dyDescent="0.2">
      <c r="A99" s="27"/>
      <c r="B99" s="81" t="str">
        <f t="shared" si="37"/>
        <v xml:space="preserve"> Suministro e instalación de Marco y Tapa de fierro fundido Ø=800mm para camara de valvula</v>
      </c>
      <c r="C99" s="86"/>
      <c r="D99" s="87"/>
      <c r="E99" s="87"/>
      <c r="F99" s="86"/>
      <c r="G99" s="86"/>
      <c r="H99" s="86"/>
      <c r="I99" s="86"/>
      <c r="J99" s="86"/>
      <c r="K99" s="81" t="s">
        <v>11</v>
      </c>
      <c r="L99" s="13" t="s">
        <v>62</v>
      </c>
      <c r="M99" s="82" t="s">
        <v>284</v>
      </c>
      <c r="N99" s="83" t="s">
        <v>31</v>
      </c>
      <c r="P99" s="15">
        <v>1</v>
      </c>
      <c r="Q99" s="10">
        <f ca="1">SUMIF(Insumos!$C$7:$E$106,Subpartidas!M99,Insumos!$E$7:$E$106)</f>
        <v>250</v>
      </c>
      <c r="R99" s="30">
        <f t="shared" ca="1" si="35"/>
        <v>250</v>
      </c>
    </row>
    <row r="100" spans="1:18" x14ac:dyDescent="0.2">
      <c r="A100" s="27"/>
      <c r="B100" s="81" t="str">
        <f t="shared" si="37"/>
        <v xml:space="preserve"> Suministro e instalación de Marco y Tapa de fierro fundido Ø=800mm para camara de valvula</v>
      </c>
      <c r="C100" s="86"/>
      <c r="D100" s="87"/>
      <c r="E100" s="87"/>
      <c r="F100" s="86"/>
      <c r="G100" s="86"/>
      <c r="H100" s="86"/>
      <c r="I100" s="86"/>
      <c r="J100" s="86"/>
      <c r="K100" s="81" t="s">
        <v>15</v>
      </c>
      <c r="L100" s="13" t="s">
        <v>21</v>
      </c>
      <c r="M100" s="13" t="s">
        <v>22</v>
      </c>
      <c r="N100" s="83" t="s">
        <v>23</v>
      </c>
      <c r="P100" s="15">
        <v>0.03</v>
      </c>
      <c r="Q100" s="31">
        <f ca="1">+SUMIFS($R$5:$R$352,$B$5:$B$352,B96,$K$5:$K$352,$K$96)</f>
        <v>15.828068470629248</v>
      </c>
      <c r="R100" s="30">
        <f t="shared" ca="1" si="35"/>
        <v>0.47484205411887742</v>
      </c>
    </row>
    <row r="101" spans="1:18" x14ac:dyDescent="0.2">
      <c r="A101" s="27"/>
      <c r="B101" s="28" t="str">
        <f>+Subpresupuesto!K113</f>
        <v>Suministro e instalación de Escalera metalica con peldaños F°G°3/4" y accesorios</v>
      </c>
      <c r="C101" s="85" t="str">
        <f>+Subpresupuesto!C101</f>
        <v>und/DIA</v>
      </c>
      <c r="D101" s="76">
        <v>4</v>
      </c>
      <c r="E101" s="76">
        <f>+D101</f>
        <v>4</v>
      </c>
      <c r="F101" s="14">
        <f ca="1">SUM(G101:J101)</f>
        <v>426.4421305733058</v>
      </c>
      <c r="G101" s="29">
        <f ca="1">SUMIFS($R$5:$R$352,$B$5:$B$352,B101,$K$5:$K$352,$K$101)</f>
        <v>31.656136941258495</v>
      </c>
      <c r="H101" s="29">
        <f ca="1">SUMIFS($R$5:$R$352,$B$5:$B$352,B101,$K$5:$K$352,$K$104)</f>
        <v>392</v>
      </c>
      <c r="I101" s="29">
        <f ca="1">SUMIFS($R$5:$R$352,$B$5:$B$352,B101,$K$5:$K$352,$K$105)</f>
        <v>2.7859936320472789</v>
      </c>
      <c r="J101" s="29">
        <f>SUMIFS($R$5:$R$352,$B$5:$B$352,B101,$K$5:$K$352,#REF!)</f>
        <v>0</v>
      </c>
      <c r="K101" s="81" t="s">
        <v>8</v>
      </c>
      <c r="L101" s="13" t="s">
        <v>41</v>
      </c>
      <c r="M101" s="13" t="s">
        <v>209</v>
      </c>
      <c r="N101" s="83" t="s">
        <v>9</v>
      </c>
      <c r="O101" s="15">
        <v>0.1</v>
      </c>
      <c r="P101" s="15">
        <f>O101/$D$101*8</f>
        <v>0.2</v>
      </c>
      <c r="Q101" s="10">
        <f ca="1">SUMIF(Insumos!$C$7:$E$106,Subpartidas!M101,Insumos!$E$7:$E$106)</f>
        <v>9.543510636814629</v>
      </c>
      <c r="R101" s="30">
        <f t="shared" ref="R101:R105" ca="1" si="38">P101*Q101</f>
        <v>1.9087021273629259</v>
      </c>
    </row>
    <row r="102" spans="1:18" x14ac:dyDescent="0.2">
      <c r="A102" s="27"/>
      <c r="B102" s="81" t="str">
        <f>+B101</f>
        <v>Suministro e instalación de Escalera metalica con peldaños F°G°3/4" y accesorios</v>
      </c>
      <c r="D102" s="87"/>
      <c r="E102" s="87"/>
      <c r="F102" s="86"/>
      <c r="G102" s="86"/>
      <c r="H102" s="86"/>
      <c r="I102" s="86"/>
      <c r="J102" s="86"/>
      <c r="K102" s="81" t="s">
        <v>8</v>
      </c>
      <c r="L102" s="13" t="s">
        <v>10</v>
      </c>
      <c r="M102" s="13" t="s">
        <v>210</v>
      </c>
      <c r="N102" s="83" t="s">
        <v>9</v>
      </c>
      <c r="O102" s="15">
        <v>1</v>
      </c>
      <c r="P102" s="15">
        <f>O102/$D$101*8</f>
        <v>2</v>
      </c>
      <c r="Q102" s="10">
        <f ca="1">SUMIF(Insumos!$C$7:$E$106,Subpartidas!M102,Insumos!$E$7:$E$106)</f>
        <v>8.6743053318933896</v>
      </c>
      <c r="R102" s="30">
        <f t="shared" ca="1" si="38"/>
        <v>17.348610663786779</v>
      </c>
    </row>
    <row r="103" spans="1:18" x14ac:dyDescent="0.2">
      <c r="A103" s="27"/>
      <c r="B103" s="81" t="str">
        <f t="shared" ref="B103:B106" si="39">+B102</f>
        <v>Suministro e instalación de Escalera metalica con peldaños F°G°3/4" y accesorios</v>
      </c>
      <c r="D103" s="87"/>
      <c r="E103" s="87"/>
      <c r="F103" s="86"/>
      <c r="G103" s="86"/>
      <c r="H103" s="86"/>
      <c r="I103" s="86"/>
      <c r="J103" s="86"/>
      <c r="K103" s="81" t="s">
        <v>8</v>
      </c>
      <c r="L103" s="13" t="s">
        <v>19</v>
      </c>
      <c r="M103" s="13" t="s">
        <v>211</v>
      </c>
      <c r="N103" s="83" t="s">
        <v>9</v>
      </c>
      <c r="O103" s="15">
        <v>1</v>
      </c>
      <c r="P103" s="15">
        <f>O103/$D$101*8</f>
        <v>2</v>
      </c>
      <c r="Q103" s="10">
        <f ca="1">SUMIF(Insumos!$C$7:$E$106,Subpartidas!M103,Insumos!$E$7:$E$106)</f>
        <v>6.1994120750543944</v>
      </c>
      <c r="R103" s="30">
        <f t="shared" ca="1" si="38"/>
        <v>12.398824150108789</v>
      </c>
    </row>
    <row r="104" spans="1:18" x14ac:dyDescent="0.2">
      <c r="A104" s="27"/>
      <c r="B104" s="81" t="str">
        <f t="shared" si="39"/>
        <v>Suministro e instalación de Escalera metalica con peldaños F°G°3/4" y accesorios</v>
      </c>
      <c r="D104" s="87"/>
      <c r="E104" s="87"/>
      <c r="F104" s="86"/>
      <c r="G104" s="86"/>
      <c r="H104" s="86"/>
      <c r="I104" s="86"/>
      <c r="J104" s="86"/>
      <c r="K104" s="81" t="s">
        <v>11</v>
      </c>
      <c r="L104" s="13"/>
      <c r="M104" s="82" t="s">
        <v>283</v>
      </c>
      <c r="N104" s="83" t="s">
        <v>31</v>
      </c>
      <c r="O104" s="15"/>
      <c r="P104" s="15">
        <v>1.6</v>
      </c>
      <c r="Q104" s="10">
        <f ca="1">SUMIF(Insumos!$C$7:$E$106,Subpartidas!M104,Insumos!$E$7:$E$106)</f>
        <v>245</v>
      </c>
      <c r="R104" s="30">
        <f t="shared" ca="1" si="38"/>
        <v>392</v>
      </c>
    </row>
    <row r="105" spans="1:18" x14ac:dyDescent="0.2">
      <c r="A105" s="27"/>
      <c r="B105" s="81" t="str">
        <f t="shared" si="39"/>
        <v>Suministro e instalación de Escalera metalica con peldaños F°G°3/4" y accesorios</v>
      </c>
      <c r="D105" s="87"/>
      <c r="E105" s="87"/>
      <c r="F105" s="86"/>
      <c r="G105" s="86"/>
      <c r="H105" s="86"/>
      <c r="I105" s="86"/>
      <c r="J105" s="86"/>
      <c r="K105" s="81" t="s">
        <v>15</v>
      </c>
      <c r="L105" s="13" t="s">
        <v>21</v>
      </c>
      <c r="M105" s="13" t="s">
        <v>22</v>
      </c>
      <c r="N105" s="83" t="s">
        <v>23</v>
      </c>
      <c r="P105" s="15">
        <v>0.03</v>
      </c>
      <c r="Q105" s="31">
        <f ca="1">+SUMIFS($R$5:$R$352,$B$5:$B$352,B101,$K$5:$K$352,$K$101)</f>
        <v>31.656136941258495</v>
      </c>
      <c r="R105" s="30">
        <f t="shared" ca="1" si="38"/>
        <v>0.94968410823775484</v>
      </c>
    </row>
    <row r="106" spans="1:18" x14ac:dyDescent="0.2">
      <c r="A106" s="27"/>
      <c r="B106" s="81" t="str">
        <f t="shared" si="39"/>
        <v>Suministro e instalación de Escalera metalica con peldaños F°G°3/4" y accesorios</v>
      </c>
      <c r="C106" s="86"/>
      <c r="D106" s="87"/>
      <c r="E106" s="87"/>
      <c r="F106" s="86"/>
      <c r="G106" s="86"/>
      <c r="H106" s="86"/>
      <c r="I106" s="86"/>
      <c r="J106" s="86"/>
      <c r="K106" s="81" t="s">
        <v>15</v>
      </c>
      <c r="L106" s="13"/>
      <c r="M106" s="13" t="s">
        <v>332</v>
      </c>
      <c r="N106" s="83" t="s">
        <v>16</v>
      </c>
      <c r="O106" s="15">
        <v>0.5</v>
      </c>
      <c r="P106" s="15">
        <f>O106/$E$101*8</f>
        <v>1</v>
      </c>
      <c r="Q106" s="10">
        <f ca="1">SUMIF(Insumos!$C$7:$E$106,Subpartidas!M106,Insumos!$E$7:$E$106)</f>
        <v>1.8363095238095239</v>
      </c>
      <c r="R106" s="30">
        <f t="shared" ref="R106:R111" ca="1" si="40">P106*Q106</f>
        <v>1.8363095238095239</v>
      </c>
    </row>
    <row r="107" spans="1:18" x14ac:dyDescent="0.2">
      <c r="A107" s="27"/>
      <c r="B107" s="28" t="str">
        <f>+Subpresupuesto!K45</f>
        <v>Suministro e instalación de Valvula esferica extremos extendidos BWxNPTM 1500WOG Ø=1"</v>
      </c>
      <c r="C107" s="83" t="s">
        <v>30</v>
      </c>
      <c r="D107" s="76">
        <v>6</v>
      </c>
      <c r="E107" s="76">
        <f>+D107</f>
        <v>6</v>
      </c>
      <c r="F107" s="14">
        <f ca="1">SUM(G107:J107)</f>
        <v>67.480284408126806</v>
      </c>
      <c r="G107" s="29">
        <f ca="1">SUMIFS($R$5:$R$352,$B$5:$B$352,B107,$K$5:$K$352,$K$107)</f>
        <v>16.97114991080273</v>
      </c>
      <c r="H107" s="29">
        <f ca="1">SUMIFS($R$5:$R$352,$B$5:$B$352,B107,$K$5:$K$352,$K$110)</f>
        <v>50</v>
      </c>
      <c r="I107" s="29">
        <f ca="1">SUMIFS($R$5:$R$352,$B$5:$B$352,B107,$K$5:$K$352,$K$111)</f>
        <v>0.50913449732408189</v>
      </c>
      <c r="J107" s="29">
        <f>SUMIFS($R$5:$R$352,$B$5:$B$352,B107,$K$5:$K$352,#REF!)</f>
        <v>0</v>
      </c>
      <c r="K107" s="81" t="s">
        <v>8</v>
      </c>
      <c r="L107" s="13" t="s">
        <v>41</v>
      </c>
      <c r="M107" s="13" t="s">
        <v>209</v>
      </c>
      <c r="N107" s="83" t="s">
        <v>9</v>
      </c>
      <c r="O107" s="15">
        <v>0.1</v>
      </c>
      <c r="P107" s="15">
        <f>O107/$D$107*8</f>
        <v>0.13333333333333333</v>
      </c>
      <c r="Q107" s="10">
        <f ca="1">SUMIF(Insumos!$C$7:$E$106,Subpartidas!M107,Insumos!$E$7:$E$106)</f>
        <v>9.543510636814629</v>
      </c>
      <c r="R107" s="16">
        <f t="shared" ca="1" si="40"/>
        <v>1.2724680849086172</v>
      </c>
    </row>
    <row r="108" spans="1:18" x14ac:dyDescent="0.2">
      <c r="A108" s="27"/>
      <c r="B108" s="81" t="str">
        <f>+B107</f>
        <v>Suministro e instalación de Valvula esferica extremos extendidos BWxNPTM 1500WOG Ø=1"</v>
      </c>
      <c r="C108" s="86"/>
      <c r="D108" s="87"/>
      <c r="E108" s="87"/>
      <c r="F108" s="86"/>
      <c r="G108" s="86"/>
      <c r="H108" s="86"/>
      <c r="I108" s="86"/>
      <c r="J108" s="86"/>
      <c r="K108" s="81" t="s">
        <v>8</v>
      </c>
      <c r="L108" s="13" t="s">
        <v>10</v>
      </c>
      <c r="M108" s="13" t="s">
        <v>210</v>
      </c>
      <c r="N108" s="83" t="s">
        <v>9</v>
      </c>
      <c r="O108" s="15">
        <v>1</v>
      </c>
      <c r="P108" s="15">
        <f>O108/$D$107*8</f>
        <v>1.3333333333333333</v>
      </c>
      <c r="Q108" s="10">
        <f ca="1">SUMIF(Insumos!$C$7:$E$106,Subpartidas!M108,Insumos!$E$7:$E$106)</f>
        <v>8.6743053318933896</v>
      </c>
      <c r="R108" s="16">
        <f t="shared" ca="1" si="40"/>
        <v>11.565740442524518</v>
      </c>
    </row>
    <row r="109" spans="1:18" x14ac:dyDescent="0.2">
      <c r="A109" s="27"/>
      <c r="B109" s="81" t="str">
        <f t="shared" ref="B109:B111" si="41">+B108</f>
        <v>Suministro e instalación de Valvula esferica extremos extendidos BWxNPTM 1500WOG Ø=1"</v>
      </c>
      <c r="C109" s="86"/>
      <c r="D109" s="87"/>
      <c r="E109" s="87"/>
      <c r="F109" s="86"/>
      <c r="G109" s="86"/>
      <c r="H109" s="86"/>
      <c r="I109" s="86"/>
      <c r="J109" s="86"/>
      <c r="K109" s="81" t="s">
        <v>8</v>
      </c>
      <c r="L109" s="13" t="s">
        <v>19</v>
      </c>
      <c r="M109" s="13" t="s">
        <v>211</v>
      </c>
      <c r="N109" s="83" t="s">
        <v>9</v>
      </c>
      <c r="O109" s="15">
        <v>0.5</v>
      </c>
      <c r="P109" s="15">
        <f>O109/$D$107*8</f>
        <v>0.66666666666666663</v>
      </c>
      <c r="Q109" s="10">
        <f ca="1">SUMIF(Insumos!$C$7:$E$106,Subpartidas!M109,Insumos!$E$7:$E$106)</f>
        <v>6.1994120750543944</v>
      </c>
      <c r="R109" s="16">
        <f t="shared" ca="1" si="40"/>
        <v>4.1329413833695963</v>
      </c>
    </row>
    <row r="110" spans="1:18" ht="15" customHeight="1" x14ac:dyDescent="0.2">
      <c r="A110" s="27"/>
      <c r="B110" s="81" t="str">
        <f t="shared" si="41"/>
        <v>Suministro e instalación de Valvula esferica extremos extendidos BWxNPTM 1500WOG Ø=1"</v>
      </c>
      <c r="C110" s="86"/>
      <c r="D110" s="87"/>
      <c r="E110" s="87"/>
      <c r="F110" s="86"/>
      <c r="G110" s="86"/>
      <c r="H110" s="86"/>
      <c r="I110" s="86"/>
      <c r="J110" s="86"/>
      <c r="K110" s="81" t="s">
        <v>11</v>
      </c>
      <c r="L110" s="13"/>
      <c r="M110" s="82" t="s">
        <v>381</v>
      </c>
      <c r="N110" s="83" t="s">
        <v>31</v>
      </c>
      <c r="O110" s="15"/>
      <c r="P110" s="15">
        <v>1</v>
      </c>
      <c r="Q110" s="10">
        <f ca="1">SUMIF(Insumos!$C$7:$E$106,Subpartidas!M110,Insumos!$E$7:$E$106)</f>
        <v>50</v>
      </c>
      <c r="R110" s="16">
        <f t="shared" ca="1" si="40"/>
        <v>50</v>
      </c>
    </row>
    <row r="111" spans="1:18" x14ac:dyDescent="0.2">
      <c r="A111" s="27"/>
      <c r="B111" s="81" t="str">
        <f t="shared" si="41"/>
        <v>Suministro e instalación de Valvula esferica extremos extendidos BWxNPTM 1500WOG Ø=1"</v>
      </c>
      <c r="C111" s="87"/>
      <c r="D111" s="87"/>
      <c r="E111" s="87"/>
      <c r="F111" s="87"/>
      <c r="G111" s="87"/>
      <c r="H111" s="87"/>
      <c r="I111" s="87"/>
      <c r="J111" s="87"/>
      <c r="K111" s="81" t="s">
        <v>15</v>
      </c>
      <c r="L111" s="74" t="s">
        <v>21</v>
      </c>
      <c r="M111" s="74" t="s">
        <v>22</v>
      </c>
      <c r="N111" s="75" t="s">
        <v>23</v>
      </c>
      <c r="P111" s="35">
        <v>0.03</v>
      </c>
      <c r="Q111" s="31">
        <f ca="1">+SUMIFS($R$5:$R$352,$B$5:$B$352,B107,$K$5:$K$352,$K$107)</f>
        <v>16.97114991080273</v>
      </c>
      <c r="R111" s="78">
        <f t="shared" ca="1" si="40"/>
        <v>0.50913449732408189</v>
      </c>
    </row>
    <row r="112" spans="1:18" x14ac:dyDescent="0.2">
      <c r="A112" s="27"/>
      <c r="B112" s="28" t="str">
        <f>+Subpresupuesto!K46</f>
        <v>Suministro e instalación de Weldolet 3000lbs BW Ø3"xØ1"</v>
      </c>
      <c r="C112" s="83" t="s">
        <v>30</v>
      </c>
      <c r="D112" s="76">
        <v>6</v>
      </c>
      <c r="E112" s="76">
        <f>+D112</f>
        <v>6</v>
      </c>
      <c r="F112" s="14">
        <f ca="1">SUM(G112:J112)</f>
        <v>52.480284408126813</v>
      </c>
      <c r="G112" s="29">
        <f ca="1">SUMIFS($R$5:$R$352,$B$5:$B$352,B112,$K$5:$K$352,$K$112)</f>
        <v>16.97114991080273</v>
      </c>
      <c r="H112" s="29">
        <f ca="1">SUMIFS($R$5:$R$352,$B$5:$B$352,B112,$K$5:$K$352,$K$115)</f>
        <v>35</v>
      </c>
      <c r="I112" s="29">
        <f ca="1">SUMIFS($R$5:$R$352,$B$5:$B$352,B112,$K$5:$K$352,$K$116)</f>
        <v>0.50913449732408189</v>
      </c>
      <c r="J112" s="29">
        <f>SUMIFS($R$5:$R$352,$B$5:$B$352,B112,$K$5:$K$352,#REF!)</f>
        <v>0</v>
      </c>
      <c r="K112" s="81" t="s">
        <v>8</v>
      </c>
      <c r="L112" s="13" t="s">
        <v>41</v>
      </c>
      <c r="M112" s="13" t="s">
        <v>209</v>
      </c>
      <c r="N112" s="83" t="s">
        <v>9</v>
      </c>
      <c r="O112" s="15">
        <v>0.1</v>
      </c>
      <c r="P112" s="15">
        <f>O112/$D$112*8</f>
        <v>0.13333333333333333</v>
      </c>
      <c r="Q112" s="10">
        <f ca="1">SUMIF(Insumos!$C$7:$E$106,Subpartidas!M112,Insumos!$E$7:$E$106)</f>
        <v>9.543510636814629</v>
      </c>
      <c r="R112" s="16">
        <f t="shared" ref="R112:R116" ca="1" si="42">P112*Q112</f>
        <v>1.2724680849086172</v>
      </c>
    </row>
    <row r="113" spans="1:18" x14ac:dyDescent="0.2">
      <c r="A113" s="27"/>
      <c r="B113" s="81" t="str">
        <f>+B112</f>
        <v>Suministro e instalación de Weldolet 3000lbs BW Ø3"xØ1"</v>
      </c>
      <c r="C113" s="86"/>
      <c r="D113" s="87"/>
      <c r="E113" s="87"/>
      <c r="F113" s="86"/>
      <c r="G113" s="86"/>
      <c r="H113" s="86"/>
      <c r="I113" s="86"/>
      <c r="J113" s="86"/>
      <c r="K113" s="81" t="s">
        <v>8</v>
      </c>
      <c r="L113" s="13" t="s">
        <v>10</v>
      </c>
      <c r="M113" s="13" t="s">
        <v>210</v>
      </c>
      <c r="N113" s="83" t="s">
        <v>9</v>
      </c>
      <c r="O113" s="15">
        <v>1</v>
      </c>
      <c r="P113" s="15">
        <f>O113/$D$112*8</f>
        <v>1.3333333333333333</v>
      </c>
      <c r="Q113" s="10">
        <f ca="1">SUMIF(Insumos!$C$7:$E$106,Subpartidas!M113,Insumos!$E$7:$E$106)</f>
        <v>8.6743053318933896</v>
      </c>
      <c r="R113" s="16">
        <f t="shared" ca="1" si="42"/>
        <v>11.565740442524518</v>
      </c>
    </row>
    <row r="114" spans="1:18" x14ac:dyDescent="0.2">
      <c r="A114" s="27"/>
      <c r="B114" s="81" t="str">
        <f t="shared" ref="B114:B116" si="43">+B113</f>
        <v>Suministro e instalación de Weldolet 3000lbs BW Ø3"xØ1"</v>
      </c>
      <c r="C114" s="86"/>
      <c r="D114" s="87"/>
      <c r="E114" s="87"/>
      <c r="F114" s="86"/>
      <c r="G114" s="86"/>
      <c r="H114" s="86"/>
      <c r="I114" s="86"/>
      <c r="J114" s="86"/>
      <c r="K114" s="81" t="s">
        <v>8</v>
      </c>
      <c r="L114" s="13" t="s">
        <v>19</v>
      </c>
      <c r="M114" s="13" t="s">
        <v>211</v>
      </c>
      <c r="N114" s="83" t="s">
        <v>9</v>
      </c>
      <c r="O114" s="15">
        <v>0.5</v>
      </c>
      <c r="P114" s="15">
        <f>O114/$D$112*8</f>
        <v>0.66666666666666663</v>
      </c>
      <c r="Q114" s="10">
        <f ca="1">SUMIF(Insumos!$C$7:$E$106,Subpartidas!M114,Insumos!$E$7:$E$106)</f>
        <v>6.1994120750543944</v>
      </c>
      <c r="R114" s="16">
        <f t="shared" ca="1" si="42"/>
        <v>4.1329413833695963</v>
      </c>
    </row>
    <row r="115" spans="1:18" x14ac:dyDescent="0.2">
      <c r="A115" s="27"/>
      <c r="B115" s="81" t="str">
        <f t="shared" si="43"/>
        <v>Suministro e instalación de Weldolet 3000lbs BW Ø3"xØ1"</v>
      </c>
      <c r="C115" s="86"/>
      <c r="D115" s="87"/>
      <c r="E115" s="87"/>
      <c r="F115" s="86"/>
      <c r="G115" s="86"/>
      <c r="H115" s="86"/>
      <c r="I115" s="86"/>
      <c r="J115" s="86"/>
      <c r="K115" s="81" t="s">
        <v>11</v>
      </c>
      <c r="L115" s="13"/>
      <c r="M115" s="82" t="s">
        <v>285</v>
      </c>
      <c r="N115" s="83" t="s">
        <v>31</v>
      </c>
      <c r="O115" s="15"/>
      <c r="P115" s="15">
        <v>1</v>
      </c>
      <c r="Q115" s="10">
        <f ca="1">SUMIF(Insumos!$C$7:$E$106,Subpartidas!M115,Insumos!$E$7:$E$106)</f>
        <v>35</v>
      </c>
      <c r="R115" s="16">
        <f t="shared" ca="1" si="42"/>
        <v>35</v>
      </c>
    </row>
    <row r="116" spans="1:18" x14ac:dyDescent="0.2">
      <c r="A116" s="27"/>
      <c r="B116" s="81" t="str">
        <f t="shared" si="43"/>
        <v>Suministro e instalación de Weldolet 3000lbs BW Ø3"xØ1"</v>
      </c>
      <c r="C116" s="87"/>
      <c r="D116" s="87"/>
      <c r="E116" s="87"/>
      <c r="F116" s="87"/>
      <c r="G116" s="87"/>
      <c r="H116" s="87"/>
      <c r="I116" s="87"/>
      <c r="J116" s="87"/>
      <c r="K116" s="81" t="s">
        <v>15</v>
      </c>
      <c r="L116" s="74" t="s">
        <v>21</v>
      </c>
      <c r="M116" s="74" t="s">
        <v>22</v>
      </c>
      <c r="N116" s="75" t="s">
        <v>23</v>
      </c>
      <c r="P116" s="35">
        <v>0.03</v>
      </c>
      <c r="Q116" s="31">
        <f ca="1">+SUMIFS($R$5:$R$352,$B$5:$B$352,B112,$K$5:$K$352,$K$112)</f>
        <v>16.97114991080273</v>
      </c>
      <c r="R116" s="78">
        <f t="shared" ca="1" si="42"/>
        <v>0.50913449732408189</v>
      </c>
    </row>
    <row r="117" spans="1:18" x14ac:dyDescent="0.2">
      <c r="A117" s="27"/>
      <c r="B117" s="28" t="str">
        <f>+Subpresupuesto!K47</f>
        <v>Suministro e instalación de Tapon NPTH 3000lbs -A105</v>
      </c>
      <c r="C117" s="83" t="s">
        <v>30</v>
      </c>
      <c r="D117" s="76">
        <v>8</v>
      </c>
      <c r="E117" s="76">
        <f>+D117</f>
        <v>8</v>
      </c>
      <c r="F117" s="14">
        <f ca="1">SUM(G117:J117)</f>
        <v>38.522373898972653</v>
      </c>
      <c r="G117" s="29">
        <f ca="1">SUMIFS($R$5:$R$352,$B$5:$B$352,B117,$K$5:$K$352,$K$117)</f>
        <v>10.701333882497721</v>
      </c>
      <c r="H117" s="29">
        <f ca="1">SUMIFS($R$5:$R$352,$B$5:$B$352,B117,$K$5:$K$352,$K$120)</f>
        <v>27.5</v>
      </c>
      <c r="I117" s="29">
        <f ca="1">SUMIFS($R$5:$R$352,$B$5:$B$352,B117,$K$5:$K$352,$K$121)</f>
        <v>0.32104001647493163</v>
      </c>
      <c r="J117" s="29">
        <f>SUMIFS($R$5:$R$352,$B$5:$B$352,B117,$K$5:$K$352,#REF!)</f>
        <v>0</v>
      </c>
      <c r="K117" s="81" t="s">
        <v>8</v>
      </c>
      <c r="L117" s="13" t="s">
        <v>41</v>
      </c>
      <c r="M117" s="13" t="s">
        <v>209</v>
      </c>
      <c r="N117" s="83" t="s">
        <v>9</v>
      </c>
      <c r="O117" s="15">
        <v>0.05</v>
      </c>
      <c r="P117" s="15">
        <f>O117/$D$117*8</f>
        <v>0.05</v>
      </c>
      <c r="Q117" s="10">
        <f ca="1">SUMIF(Insumos!$C$7:$E$106,Subpartidas!M117,Insumos!$E$7:$E$106)</f>
        <v>9.543510636814629</v>
      </c>
      <c r="R117" s="16">
        <f t="shared" ref="R117:R121" ca="1" si="44">P117*Q117</f>
        <v>0.47717553184073147</v>
      </c>
    </row>
    <row r="118" spans="1:18" x14ac:dyDescent="0.2">
      <c r="A118" s="27"/>
      <c r="B118" s="81" t="str">
        <f>+B117</f>
        <v>Suministro e instalación de Tapon NPTH 3000lbs -A105</v>
      </c>
      <c r="C118" s="86"/>
      <c r="D118" s="87"/>
      <c r="E118" s="87"/>
      <c r="F118" s="86"/>
      <c r="G118" s="86"/>
      <c r="H118" s="86"/>
      <c r="I118" s="86"/>
      <c r="J118" s="86"/>
      <c r="K118" s="81" t="s">
        <v>8</v>
      </c>
      <c r="L118" s="13" t="s">
        <v>10</v>
      </c>
      <c r="M118" s="13" t="s">
        <v>210</v>
      </c>
      <c r="N118" s="83" t="s">
        <v>9</v>
      </c>
      <c r="O118" s="15">
        <v>1</v>
      </c>
      <c r="P118" s="15">
        <f>O118/$D$117*8</f>
        <v>1</v>
      </c>
      <c r="Q118" s="10">
        <f ca="1">SUMIF(Insumos!$C$7:$E$106,Subpartidas!M118,Insumos!$E$7:$E$106)</f>
        <v>8.6743053318933896</v>
      </c>
      <c r="R118" s="16">
        <f t="shared" ca="1" si="44"/>
        <v>8.6743053318933896</v>
      </c>
    </row>
    <row r="119" spans="1:18" x14ac:dyDescent="0.2">
      <c r="A119" s="27"/>
      <c r="B119" s="81" t="str">
        <f t="shared" ref="B119:B121" si="45">+B118</f>
        <v>Suministro e instalación de Tapon NPTH 3000lbs -A105</v>
      </c>
      <c r="C119" s="86"/>
      <c r="D119" s="87"/>
      <c r="E119" s="87"/>
      <c r="F119" s="86"/>
      <c r="G119" s="86"/>
      <c r="H119" s="86"/>
      <c r="I119" s="86"/>
      <c r="J119" s="86"/>
      <c r="K119" s="81" t="s">
        <v>8</v>
      </c>
      <c r="L119" s="13" t="s">
        <v>19</v>
      </c>
      <c r="M119" s="13" t="s">
        <v>211</v>
      </c>
      <c r="N119" s="83" t="s">
        <v>9</v>
      </c>
      <c r="O119" s="15">
        <v>0.25</v>
      </c>
      <c r="P119" s="15">
        <f>O119/$D$117*8</f>
        <v>0.25</v>
      </c>
      <c r="Q119" s="10">
        <f ca="1">SUMIF(Insumos!$C$7:$E$106,Subpartidas!M119,Insumos!$E$7:$E$106)</f>
        <v>6.1994120750543944</v>
      </c>
      <c r="R119" s="16">
        <f t="shared" ca="1" si="44"/>
        <v>1.5498530187635986</v>
      </c>
    </row>
    <row r="120" spans="1:18" x14ac:dyDescent="0.2">
      <c r="A120" s="27"/>
      <c r="B120" s="81" t="str">
        <f t="shared" si="45"/>
        <v>Suministro e instalación de Tapon NPTH 3000lbs -A105</v>
      </c>
      <c r="C120" s="86"/>
      <c r="D120" s="87"/>
      <c r="E120" s="87"/>
      <c r="F120" s="86"/>
      <c r="G120" s="86"/>
      <c r="H120" s="86"/>
      <c r="I120" s="86"/>
      <c r="J120" s="86"/>
      <c r="K120" s="81" t="s">
        <v>11</v>
      </c>
      <c r="L120" s="13"/>
      <c r="M120" s="82" t="s">
        <v>286</v>
      </c>
      <c r="N120" s="83" t="s">
        <v>31</v>
      </c>
      <c r="O120" s="15"/>
      <c r="P120" s="15">
        <v>1</v>
      </c>
      <c r="Q120" s="10">
        <f ca="1">SUMIF(Insumos!$C$7:$E$106,Subpartidas!M120,Insumos!$E$7:$E$106)</f>
        <v>27.5</v>
      </c>
      <c r="R120" s="16">
        <f t="shared" ca="1" si="44"/>
        <v>27.5</v>
      </c>
    </row>
    <row r="121" spans="1:18" x14ac:dyDescent="0.2">
      <c r="A121" s="27"/>
      <c r="B121" s="81" t="str">
        <f t="shared" si="45"/>
        <v>Suministro e instalación de Tapon NPTH 3000lbs -A105</v>
      </c>
      <c r="C121" s="87"/>
      <c r="D121" s="87"/>
      <c r="E121" s="87"/>
      <c r="F121" s="87"/>
      <c r="G121" s="87"/>
      <c r="H121" s="87"/>
      <c r="I121" s="87"/>
      <c r="J121" s="87"/>
      <c r="K121" s="81" t="s">
        <v>15</v>
      </c>
      <c r="L121" s="74" t="s">
        <v>21</v>
      </c>
      <c r="M121" s="74" t="s">
        <v>22</v>
      </c>
      <c r="N121" s="75" t="s">
        <v>23</v>
      </c>
      <c r="P121" s="35">
        <v>0.03</v>
      </c>
      <c r="Q121" s="31">
        <f ca="1">+SUMIFS($R$5:$R$352,$B$5:$B$352,B117,$K$5:$K$352,$K$117)</f>
        <v>10.701333882497721</v>
      </c>
      <c r="R121" s="78">
        <f t="shared" ca="1" si="44"/>
        <v>0.32104001647493163</v>
      </c>
    </row>
    <row r="122" spans="1:18" x14ac:dyDescent="0.2">
      <c r="A122" s="27"/>
      <c r="B122" s="28" t="str">
        <f>+Subpresupuesto!K48</f>
        <v>Suministro e instalación de Valvula esferica #300 RF PT Ø3"</v>
      </c>
      <c r="C122" s="83" t="s">
        <v>30</v>
      </c>
      <c r="D122" s="76">
        <v>4</v>
      </c>
      <c r="E122" s="76">
        <f>+D122</f>
        <v>4</v>
      </c>
      <c r="F122" s="14">
        <f ca="1">SUM(G122:J122)</f>
        <v>573.21474779794528</v>
      </c>
      <c r="G122" s="29">
        <f ca="1">SUMIFS($R$5:$R$352,$B$5:$B$352,B122,$K$5:$K$352,$K$122)</f>
        <v>21.402667764995442</v>
      </c>
      <c r="H122" s="29">
        <f ca="1">SUMIFS($R$5:$R$352,$B$5:$B$352,B122,$K$5:$K$352,$K$125)</f>
        <v>551.16999999999996</v>
      </c>
      <c r="I122" s="29">
        <f ca="1">SUMIFS($R$5:$R$352,$B$5:$B$352,B122,$K$5:$K$352,$K$126)</f>
        <v>0.64208003294986327</v>
      </c>
      <c r="J122" s="29">
        <f>SUMIFS($R$5:$R$352,$B$5:$B$352,B122,$K$5:$K$352,#REF!)</f>
        <v>0</v>
      </c>
      <c r="K122" s="81" t="s">
        <v>8</v>
      </c>
      <c r="L122" s="13" t="s">
        <v>41</v>
      </c>
      <c r="M122" s="13" t="s">
        <v>209</v>
      </c>
      <c r="N122" s="83" t="s">
        <v>9</v>
      </c>
      <c r="O122" s="15">
        <v>0.05</v>
      </c>
      <c r="P122" s="15">
        <f>O122/$D$122*8</f>
        <v>0.1</v>
      </c>
      <c r="Q122" s="10">
        <f ca="1">SUMIF(Insumos!$C$7:$E$106,Subpartidas!M122,Insumos!$E$7:$E$106)</f>
        <v>9.543510636814629</v>
      </c>
      <c r="R122" s="16">
        <f t="shared" ref="R122:R126" ca="1" si="46">P122*Q122</f>
        <v>0.95435106368146294</v>
      </c>
    </row>
    <row r="123" spans="1:18" x14ac:dyDescent="0.2">
      <c r="A123" s="27"/>
      <c r="B123" s="28" t="str">
        <f>+B122</f>
        <v>Suministro e instalación de Valvula esferica #300 RF PT Ø3"</v>
      </c>
      <c r="C123" s="86"/>
      <c r="D123" s="87"/>
      <c r="E123" s="87"/>
      <c r="F123" s="86"/>
      <c r="G123" s="86"/>
      <c r="H123" s="86"/>
      <c r="I123" s="86"/>
      <c r="J123" s="86"/>
      <c r="K123" s="81" t="s">
        <v>8</v>
      </c>
      <c r="L123" s="13" t="s">
        <v>10</v>
      </c>
      <c r="M123" s="13" t="s">
        <v>210</v>
      </c>
      <c r="N123" s="83" t="s">
        <v>9</v>
      </c>
      <c r="O123" s="15">
        <v>1</v>
      </c>
      <c r="P123" s="15">
        <f>O123/$D$122*8</f>
        <v>2</v>
      </c>
      <c r="Q123" s="10">
        <f ca="1">SUMIF(Insumos!$C$7:$E$106,Subpartidas!M123,Insumos!$E$7:$E$106)</f>
        <v>8.6743053318933896</v>
      </c>
      <c r="R123" s="16">
        <f t="shared" ca="1" si="46"/>
        <v>17.348610663786779</v>
      </c>
    </row>
    <row r="124" spans="1:18" x14ac:dyDescent="0.2">
      <c r="A124" s="27"/>
      <c r="B124" s="28" t="str">
        <f t="shared" ref="B124:B126" si="47">+B123</f>
        <v>Suministro e instalación de Valvula esferica #300 RF PT Ø3"</v>
      </c>
      <c r="C124" s="86"/>
      <c r="D124" s="87"/>
      <c r="E124" s="87"/>
      <c r="F124" s="86"/>
      <c r="G124" s="86"/>
      <c r="H124" s="86"/>
      <c r="I124" s="86"/>
      <c r="J124" s="86"/>
      <c r="K124" s="81" t="s">
        <v>8</v>
      </c>
      <c r="L124" s="13" t="s">
        <v>19</v>
      </c>
      <c r="M124" s="13" t="s">
        <v>211</v>
      </c>
      <c r="N124" s="83" t="s">
        <v>9</v>
      </c>
      <c r="O124" s="15">
        <v>0.25</v>
      </c>
      <c r="P124" s="15">
        <f>O124/$D$122*8</f>
        <v>0.5</v>
      </c>
      <c r="Q124" s="10">
        <f ca="1">SUMIF(Insumos!$C$7:$E$106,Subpartidas!M124,Insumos!$E$7:$E$106)</f>
        <v>6.1994120750543944</v>
      </c>
      <c r="R124" s="16">
        <f t="shared" ca="1" si="46"/>
        <v>3.0997060375271972</v>
      </c>
    </row>
    <row r="125" spans="1:18" x14ac:dyDescent="0.2">
      <c r="A125" s="27"/>
      <c r="B125" s="28" t="str">
        <f t="shared" si="47"/>
        <v>Suministro e instalación de Valvula esferica #300 RF PT Ø3"</v>
      </c>
      <c r="C125" s="86"/>
      <c r="D125" s="87"/>
      <c r="E125" s="87"/>
      <c r="F125" s="86"/>
      <c r="G125" s="86"/>
      <c r="H125" s="86"/>
      <c r="I125" s="86"/>
      <c r="J125" s="86"/>
      <c r="K125" s="81" t="s">
        <v>11</v>
      </c>
      <c r="L125" s="13"/>
      <c r="M125" s="82" t="s">
        <v>290</v>
      </c>
      <c r="N125" s="83" t="s">
        <v>31</v>
      </c>
      <c r="O125" s="15"/>
      <c r="P125" s="15">
        <v>1</v>
      </c>
      <c r="Q125" s="10">
        <f ca="1">SUMIF(Insumos!$C$7:$E$106,Subpartidas!M125,Insumos!$E$7:$E$106)</f>
        <v>551.16999999999996</v>
      </c>
      <c r="R125" s="16">
        <f t="shared" ca="1" si="46"/>
        <v>551.16999999999996</v>
      </c>
    </row>
    <row r="126" spans="1:18" x14ac:dyDescent="0.2">
      <c r="A126" s="27"/>
      <c r="B126" s="28" t="str">
        <f t="shared" si="47"/>
        <v>Suministro e instalación de Valvula esferica #300 RF PT Ø3"</v>
      </c>
      <c r="C126" s="87"/>
      <c r="D126" s="87"/>
      <c r="E126" s="87"/>
      <c r="F126" s="87"/>
      <c r="G126" s="87"/>
      <c r="H126" s="87"/>
      <c r="I126" s="87"/>
      <c r="J126" s="87"/>
      <c r="K126" s="81" t="s">
        <v>15</v>
      </c>
      <c r="L126" s="74" t="s">
        <v>21</v>
      </c>
      <c r="M126" s="74" t="s">
        <v>22</v>
      </c>
      <c r="N126" s="75" t="s">
        <v>23</v>
      </c>
      <c r="P126" s="35">
        <v>0.03</v>
      </c>
      <c r="Q126" s="31">
        <f ca="1">+SUMIFS($R$5:$R$352,$B$5:$B$352,B122,$K$5:$K$352,$K$122)</f>
        <v>21.402667764995442</v>
      </c>
      <c r="R126" s="78">
        <f t="shared" ca="1" si="46"/>
        <v>0.64208003294986327</v>
      </c>
    </row>
    <row r="127" spans="1:18" x14ac:dyDescent="0.2">
      <c r="A127" s="27"/>
      <c r="B127" s="28" t="str">
        <f>+Subpresupuesto!K51</f>
        <v>Suministro e Instalación de Valvula esferica #150 RF PT Ø4"</v>
      </c>
      <c r="C127" s="83" t="s">
        <v>30</v>
      </c>
      <c r="D127" s="76">
        <v>4</v>
      </c>
      <c r="E127" s="76">
        <f>+D127</f>
        <v>4</v>
      </c>
      <c r="F127" s="14">
        <f ca="1">SUM(G127:J127)</f>
        <v>861.81474779794519</v>
      </c>
      <c r="G127" s="29">
        <f ca="1">SUMIFS($R$5:$R$352,$B$5:$B$352,B127,$K$5:$K$352,$K$127)</f>
        <v>21.402667764995442</v>
      </c>
      <c r="H127" s="29">
        <f ca="1">SUMIFS($R$5:$R$352,$B$5:$B$352,B127,$K$5:$K$352,$K$130)</f>
        <v>839.77</v>
      </c>
      <c r="I127" s="29">
        <f ca="1">SUMIFS($R$5:$R$352,$B$5:$B$352,B127,$K$5:$K$352,$K$131)</f>
        <v>0.64208003294986327</v>
      </c>
      <c r="J127" s="29">
        <f>SUMIFS($R$5:$R$352,$B$5:$B$352,B127,$K$5:$K$352,#REF!)</f>
        <v>0</v>
      </c>
      <c r="K127" s="81" t="s">
        <v>8</v>
      </c>
      <c r="L127" s="13" t="s">
        <v>41</v>
      </c>
      <c r="M127" s="13" t="s">
        <v>209</v>
      </c>
      <c r="N127" s="83" t="s">
        <v>9</v>
      </c>
      <c r="O127" s="15">
        <v>0.05</v>
      </c>
      <c r="P127" s="15">
        <f>O127/$D$127*8</f>
        <v>0.1</v>
      </c>
      <c r="Q127" s="10">
        <f ca="1">SUMIF(Insumos!$C$7:$E$106,Subpartidas!M127,Insumos!$E$7:$E$106)</f>
        <v>9.543510636814629</v>
      </c>
      <c r="R127" s="16">
        <f t="shared" ref="R127:R131" ca="1" si="48">P127*Q127</f>
        <v>0.95435106368146294</v>
      </c>
    </row>
    <row r="128" spans="1:18" x14ac:dyDescent="0.2">
      <c r="A128" s="27"/>
      <c r="B128" s="28" t="str">
        <f>+B127</f>
        <v>Suministro e Instalación de Valvula esferica #150 RF PT Ø4"</v>
      </c>
      <c r="C128" s="86"/>
      <c r="D128" s="87"/>
      <c r="E128" s="87"/>
      <c r="F128" s="86"/>
      <c r="G128" s="86"/>
      <c r="H128" s="86"/>
      <c r="I128" s="86"/>
      <c r="J128" s="86"/>
      <c r="K128" s="81" t="s">
        <v>8</v>
      </c>
      <c r="L128" s="13" t="s">
        <v>10</v>
      </c>
      <c r="M128" s="13" t="s">
        <v>210</v>
      </c>
      <c r="N128" s="83" t="s">
        <v>9</v>
      </c>
      <c r="O128" s="15">
        <v>1</v>
      </c>
      <c r="P128" s="15">
        <f t="shared" ref="P128:P129" si="49">O128/$D$127*8</f>
        <v>2</v>
      </c>
      <c r="Q128" s="10">
        <f ca="1">SUMIF(Insumos!$C$7:$E$106,Subpartidas!M128,Insumos!$E$7:$E$106)</f>
        <v>8.6743053318933896</v>
      </c>
      <c r="R128" s="16">
        <f t="shared" ca="1" si="48"/>
        <v>17.348610663786779</v>
      </c>
    </row>
    <row r="129" spans="1:18" x14ac:dyDescent="0.2">
      <c r="A129" s="27"/>
      <c r="B129" s="28" t="str">
        <f t="shared" ref="B129:B131" si="50">+B128</f>
        <v>Suministro e Instalación de Valvula esferica #150 RF PT Ø4"</v>
      </c>
      <c r="C129" s="86"/>
      <c r="D129" s="87"/>
      <c r="E129" s="87"/>
      <c r="F129" s="86"/>
      <c r="G129" s="86"/>
      <c r="H129" s="86"/>
      <c r="I129" s="86"/>
      <c r="J129" s="86"/>
      <c r="K129" s="81" t="s">
        <v>8</v>
      </c>
      <c r="L129" s="13" t="s">
        <v>19</v>
      </c>
      <c r="M129" s="13" t="s">
        <v>211</v>
      </c>
      <c r="N129" s="83" t="s">
        <v>9</v>
      </c>
      <c r="O129" s="15">
        <v>0.25</v>
      </c>
      <c r="P129" s="15">
        <f t="shared" si="49"/>
        <v>0.5</v>
      </c>
      <c r="Q129" s="10">
        <f ca="1">SUMIF(Insumos!$C$7:$E$106,Subpartidas!M129,Insumos!$E$7:$E$106)</f>
        <v>6.1994120750543944</v>
      </c>
      <c r="R129" s="16">
        <f t="shared" ca="1" si="48"/>
        <v>3.0997060375271972</v>
      </c>
    </row>
    <row r="130" spans="1:18" x14ac:dyDescent="0.2">
      <c r="A130" s="27"/>
      <c r="B130" s="28" t="str">
        <f t="shared" si="50"/>
        <v>Suministro e Instalación de Valvula esferica #150 RF PT Ø4"</v>
      </c>
      <c r="C130" s="86"/>
      <c r="D130" s="87"/>
      <c r="E130" s="87"/>
      <c r="F130" s="86"/>
      <c r="G130" s="86"/>
      <c r="H130" s="86"/>
      <c r="I130" s="86"/>
      <c r="J130" s="86"/>
      <c r="K130" s="81" t="s">
        <v>11</v>
      </c>
      <c r="L130" s="13"/>
      <c r="M130" s="82" t="s">
        <v>292</v>
      </c>
      <c r="N130" s="83" t="s">
        <v>31</v>
      </c>
      <c r="O130" s="15"/>
      <c r="P130" s="15">
        <v>1</v>
      </c>
      <c r="Q130" s="10">
        <f ca="1">SUMIF(Insumos!$C$7:$E$106,Subpartidas!M130,Insumos!$E$7:$E$106)</f>
        <v>839.77</v>
      </c>
      <c r="R130" s="16">
        <f t="shared" ca="1" si="48"/>
        <v>839.77</v>
      </c>
    </row>
    <row r="131" spans="1:18" x14ac:dyDescent="0.2">
      <c r="A131" s="27"/>
      <c r="B131" s="28" t="str">
        <f t="shared" si="50"/>
        <v>Suministro e Instalación de Valvula esferica #150 RF PT Ø4"</v>
      </c>
      <c r="C131" s="87"/>
      <c r="D131" s="87"/>
      <c r="E131" s="87"/>
      <c r="F131" s="87"/>
      <c r="G131" s="87"/>
      <c r="H131" s="87"/>
      <c r="I131" s="87"/>
      <c r="J131" s="87"/>
      <c r="K131" s="81" t="s">
        <v>15</v>
      </c>
      <c r="L131" s="74" t="s">
        <v>21</v>
      </c>
      <c r="M131" s="74" t="s">
        <v>22</v>
      </c>
      <c r="N131" s="75" t="s">
        <v>23</v>
      </c>
      <c r="P131" s="35">
        <v>0.03</v>
      </c>
      <c r="Q131" s="31">
        <f ca="1">+SUMIFS($R$5:$R$352,$B$5:$B$352,B127,$K$5:$K$352,$K$127)</f>
        <v>21.402667764995442</v>
      </c>
      <c r="R131" s="78">
        <f t="shared" ca="1" si="48"/>
        <v>0.64208003294986327</v>
      </c>
    </row>
    <row r="132" spans="1:18" x14ac:dyDescent="0.2">
      <c r="A132" s="27" t="e">
        <f>+#REF!</f>
        <v>#REF!</v>
      </c>
      <c r="B132" s="28" t="s">
        <v>266</v>
      </c>
      <c r="C132" s="83" t="s">
        <v>30</v>
      </c>
      <c r="D132" s="76">
        <v>14</v>
      </c>
      <c r="E132" s="76">
        <f>+D132</f>
        <v>14</v>
      </c>
      <c r="F132" s="14">
        <f ca="1">SUM(G132:J132)</f>
        <v>57.491550460625781</v>
      </c>
      <c r="G132" s="29">
        <f ca="1">SUMIFS($R$5:$R$352,$B$5:$B$352,B132,$K$5:$K$352,$K$132)</f>
        <v>7.2733499617725998</v>
      </c>
      <c r="H132" s="29">
        <f ca="1">SUMIFS($R$5:$R$352,$B$5:$B$352,B132,$K$5:$K$352,$K$135)</f>
        <v>50</v>
      </c>
      <c r="I132" s="29">
        <f ca="1">SUMIFS($R$5:$R$352,$B$5:$B$352,B132,$K$5:$K$352,$K$136)</f>
        <v>0.21820049885317799</v>
      </c>
      <c r="J132" s="29">
        <f>SUMIFS($R$5:$R$352,$B$5:$B$352,B132,$K$5:$K$352,#REF!)</f>
        <v>0</v>
      </c>
      <c r="K132" s="81" t="s">
        <v>8</v>
      </c>
      <c r="L132" s="13" t="s">
        <v>41</v>
      </c>
      <c r="M132" s="13" t="s">
        <v>209</v>
      </c>
      <c r="N132" s="83" t="s">
        <v>9</v>
      </c>
      <c r="O132" s="15">
        <v>0.1</v>
      </c>
      <c r="P132" s="15">
        <f>O132/$D$132*8</f>
        <v>5.7142857142857148E-2</v>
      </c>
      <c r="Q132" s="10">
        <f ca="1">SUMIF(Insumos!$C$7:$E$106,Subpartidas!M132,Insumos!$E$7:$E$106)</f>
        <v>9.543510636814629</v>
      </c>
      <c r="R132" s="16">
        <f t="shared" ref="R132:R151" ca="1" si="51">P132*Q132</f>
        <v>0.54534346496083597</v>
      </c>
    </row>
    <row r="133" spans="1:18" x14ac:dyDescent="0.2">
      <c r="A133" s="27" t="e">
        <f>+#REF!</f>
        <v>#REF!</v>
      </c>
      <c r="B133" s="28" t="str">
        <f>+B132</f>
        <v>Suministro e Instalación de Brida WN #150 RF Ø4"</v>
      </c>
      <c r="C133" s="86"/>
      <c r="D133" s="87"/>
      <c r="E133" s="87"/>
      <c r="F133" s="86"/>
      <c r="G133" s="86"/>
      <c r="H133" s="86"/>
      <c r="I133" s="86"/>
      <c r="J133" s="86"/>
      <c r="K133" s="81" t="s">
        <v>8</v>
      </c>
      <c r="L133" s="13" t="s">
        <v>10</v>
      </c>
      <c r="M133" s="13" t="s">
        <v>210</v>
      </c>
      <c r="N133" s="83" t="s">
        <v>9</v>
      </c>
      <c r="O133" s="15">
        <v>1</v>
      </c>
      <c r="P133" s="15">
        <f t="shared" ref="P133:P134" si="52">O133/$D$132*8</f>
        <v>0.5714285714285714</v>
      </c>
      <c r="Q133" s="10">
        <f ca="1">SUMIF(Insumos!$C$7:$E$106,Subpartidas!M133,Insumos!$E$7:$E$106)</f>
        <v>8.6743053318933896</v>
      </c>
      <c r="R133" s="16">
        <f t="shared" ca="1" si="51"/>
        <v>4.9567459039390798</v>
      </c>
    </row>
    <row r="134" spans="1:18" x14ac:dyDescent="0.2">
      <c r="A134" s="27" t="e">
        <f>+#REF!</f>
        <v>#REF!</v>
      </c>
      <c r="B134" s="28" t="str">
        <f t="shared" ref="B134:B136" si="53">+B133</f>
        <v>Suministro e Instalación de Brida WN #150 RF Ø4"</v>
      </c>
      <c r="C134" s="86"/>
      <c r="D134" s="87"/>
      <c r="E134" s="87"/>
      <c r="F134" s="86"/>
      <c r="G134" s="86"/>
      <c r="H134" s="86"/>
      <c r="I134" s="86"/>
      <c r="J134" s="86"/>
      <c r="K134" s="81" t="s">
        <v>8</v>
      </c>
      <c r="L134" s="74" t="s">
        <v>19</v>
      </c>
      <c r="M134" s="74" t="s">
        <v>211</v>
      </c>
      <c r="N134" s="75" t="s">
        <v>9</v>
      </c>
      <c r="O134" s="35">
        <v>0.5</v>
      </c>
      <c r="P134" s="15">
        <f t="shared" si="52"/>
        <v>0.2857142857142857</v>
      </c>
      <c r="Q134" s="10">
        <f ca="1">SUMIF(Insumos!$C$7:$E$106,Subpartidas!M134,Insumos!$E$7:$E$106)</f>
        <v>6.1994120750543944</v>
      </c>
      <c r="R134" s="16">
        <f t="shared" ca="1" si="51"/>
        <v>1.7712605928726841</v>
      </c>
    </row>
    <row r="135" spans="1:18" x14ac:dyDescent="0.2">
      <c r="A135" s="27" t="e">
        <f>+#REF!</f>
        <v>#REF!</v>
      </c>
      <c r="B135" s="28" t="str">
        <f>+B134</f>
        <v>Suministro e Instalación de Brida WN #150 RF Ø4"</v>
      </c>
      <c r="C135" s="86"/>
      <c r="D135" s="87"/>
      <c r="E135" s="87"/>
      <c r="F135" s="86"/>
      <c r="G135" s="86"/>
      <c r="H135" s="86"/>
      <c r="I135" s="86"/>
      <c r="J135" s="86"/>
      <c r="K135" s="81" t="s">
        <v>11</v>
      </c>
      <c r="L135" s="74"/>
      <c r="M135" s="88" t="s">
        <v>293</v>
      </c>
      <c r="N135" s="75" t="s">
        <v>31</v>
      </c>
      <c r="O135" s="35"/>
      <c r="P135" s="35">
        <v>1</v>
      </c>
      <c r="Q135" s="10">
        <f ca="1">SUMIF(Insumos!$C$7:$E$106,Subpartidas!M135,Insumos!$E$7:$E$106)</f>
        <v>50</v>
      </c>
      <c r="R135" s="16">
        <f t="shared" ca="1" si="51"/>
        <v>50</v>
      </c>
    </row>
    <row r="136" spans="1:18" x14ac:dyDescent="0.2">
      <c r="A136" s="27" t="e">
        <f>+#REF!</f>
        <v>#REF!</v>
      </c>
      <c r="B136" s="28" t="str">
        <f t="shared" si="53"/>
        <v>Suministro e Instalación de Brida WN #150 RF Ø4"</v>
      </c>
      <c r="C136" s="86"/>
      <c r="D136" s="87"/>
      <c r="E136" s="87"/>
      <c r="F136" s="86"/>
      <c r="G136" s="86"/>
      <c r="H136" s="86"/>
      <c r="I136" s="86"/>
      <c r="J136" s="86"/>
      <c r="K136" s="81" t="s">
        <v>15</v>
      </c>
      <c r="L136" s="74" t="s">
        <v>21</v>
      </c>
      <c r="M136" s="74" t="s">
        <v>22</v>
      </c>
      <c r="N136" s="75" t="s">
        <v>23</v>
      </c>
      <c r="P136" s="35">
        <v>0.03</v>
      </c>
      <c r="Q136" s="31">
        <f ca="1">+SUMIFS($R$5:$R$352,$B$5:$B$352,B132,$K$5:$K$352,$K$132)</f>
        <v>7.2733499617725998</v>
      </c>
      <c r="R136" s="16">
        <f t="shared" ca="1" si="51"/>
        <v>0.21820049885317799</v>
      </c>
    </row>
    <row r="137" spans="1:18" x14ac:dyDescent="0.2">
      <c r="A137" s="27"/>
      <c r="B137" s="28" t="s">
        <v>267</v>
      </c>
      <c r="C137" s="83" t="s">
        <v>30</v>
      </c>
      <c r="D137" s="76">
        <v>4</v>
      </c>
      <c r="E137" s="76">
        <f>+D137</f>
        <v>4</v>
      </c>
      <c r="F137" s="14">
        <f ca="1">SUM(G137:J137)</f>
        <v>887.95474779794529</v>
      </c>
      <c r="G137" s="29">
        <f ca="1">SUMIFS($R$5:$R$352,$B$5:$B$352,B137,$K$5:$K$352,$K$137)</f>
        <v>21.402667764995442</v>
      </c>
      <c r="H137" s="29">
        <f ca="1">SUMIFS($R$5:$R$352,$B$5:$B$352,B137,$K$5:$K$352,$K$140)</f>
        <v>865.91</v>
      </c>
      <c r="I137" s="29">
        <f ca="1">SUMIFS($R$5:$R$352,$B$5:$B$352,B137,$K$5:$K$352,$K$141)</f>
        <v>0.64208003294986327</v>
      </c>
      <c r="J137" s="29">
        <f>SUMIFS($R$5:$R$352,$B$5:$B$352,B137,$K$5:$K$352,#REF!)</f>
        <v>0</v>
      </c>
      <c r="K137" s="81" t="s">
        <v>8</v>
      </c>
      <c r="L137" s="13" t="s">
        <v>41</v>
      </c>
      <c r="M137" s="13" t="s">
        <v>209</v>
      </c>
      <c r="N137" s="83" t="s">
        <v>9</v>
      </c>
      <c r="O137" s="15">
        <v>0.05</v>
      </c>
      <c r="P137" s="15">
        <f>O137/$D$137*8</f>
        <v>0.1</v>
      </c>
      <c r="Q137" s="10">
        <f ca="1">SUMIF(Insumos!$C$7:$E$106,Subpartidas!M137,Insumos!$E$7:$E$106)</f>
        <v>9.543510636814629</v>
      </c>
      <c r="R137" s="16">
        <f t="shared" ca="1" si="51"/>
        <v>0.95435106368146294</v>
      </c>
    </row>
    <row r="138" spans="1:18" x14ac:dyDescent="0.2">
      <c r="A138" s="27"/>
      <c r="B138" s="28" t="str">
        <f>+B137</f>
        <v>Suministro e instalación de Valvula esferica #300 RF PT Ø4"</v>
      </c>
      <c r="C138" s="86"/>
      <c r="D138" s="87"/>
      <c r="E138" s="87"/>
      <c r="F138" s="86"/>
      <c r="G138" s="86"/>
      <c r="H138" s="86"/>
      <c r="I138" s="86"/>
      <c r="J138" s="86"/>
      <c r="K138" s="81" t="s">
        <v>8</v>
      </c>
      <c r="L138" s="13" t="s">
        <v>10</v>
      </c>
      <c r="M138" s="13" t="s">
        <v>210</v>
      </c>
      <c r="N138" s="83" t="s">
        <v>9</v>
      </c>
      <c r="O138" s="15">
        <v>1</v>
      </c>
      <c r="P138" s="15">
        <f>O138/$D$137*8</f>
        <v>2</v>
      </c>
      <c r="Q138" s="10">
        <f ca="1">SUMIF(Insumos!$C$7:$E$106,Subpartidas!M138,Insumos!$E$7:$E$106)</f>
        <v>8.6743053318933896</v>
      </c>
      <c r="R138" s="16">
        <f t="shared" ca="1" si="51"/>
        <v>17.348610663786779</v>
      </c>
    </row>
    <row r="139" spans="1:18" x14ac:dyDescent="0.2">
      <c r="A139" s="27"/>
      <c r="B139" s="28" t="str">
        <f t="shared" ref="B139:B141" si="54">+B138</f>
        <v>Suministro e instalación de Valvula esferica #300 RF PT Ø4"</v>
      </c>
      <c r="C139" s="86"/>
      <c r="D139" s="87"/>
      <c r="E139" s="87"/>
      <c r="F139" s="86"/>
      <c r="G139" s="86"/>
      <c r="H139" s="86"/>
      <c r="I139" s="86"/>
      <c r="J139" s="86"/>
      <c r="K139" s="81" t="s">
        <v>8</v>
      </c>
      <c r="L139" s="13" t="s">
        <v>19</v>
      </c>
      <c r="M139" s="13" t="s">
        <v>211</v>
      </c>
      <c r="N139" s="83" t="s">
        <v>9</v>
      </c>
      <c r="O139" s="15">
        <v>0.25</v>
      </c>
      <c r="P139" s="15">
        <f>O139/$D$137*8</f>
        <v>0.5</v>
      </c>
      <c r="Q139" s="10">
        <f ca="1">SUMIF(Insumos!$C$7:$E$106,Subpartidas!M139,Insumos!$E$7:$E$106)</f>
        <v>6.1994120750543944</v>
      </c>
      <c r="R139" s="16">
        <f t="shared" ca="1" si="51"/>
        <v>3.0997060375271972</v>
      </c>
    </row>
    <row r="140" spans="1:18" x14ac:dyDescent="0.2">
      <c r="A140" s="27"/>
      <c r="B140" s="28" t="str">
        <f t="shared" si="54"/>
        <v>Suministro e instalación de Valvula esferica #300 RF PT Ø4"</v>
      </c>
      <c r="C140" s="86"/>
      <c r="D140" s="87"/>
      <c r="E140" s="87"/>
      <c r="F140" s="86"/>
      <c r="G140" s="86"/>
      <c r="H140" s="86"/>
      <c r="I140" s="86"/>
      <c r="J140" s="86"/>
      <c r="K140" s="81" t="s">
        <v>11</v>
      </c>
      <c r="L140" s="13"/>
      <c r="M140" s="82" t="s">
        <v>294</v>
      </c>
      <c r="N140" s="83" t="s">
        <v>31</v>
      </c>
      <c r="O140" s="15"/>
      <c r="P140" s="15">
        <v>1</v>
      </c>
      <c r="Q140" s="10">
        <f ca="1">SUMIF(Insumos!$C$7:$E$106,Subpartidas!M140,Insumos!$E$7:$E$106)</f>
        <v>865.91</v>
      </c>
      <c r="R140" s="16">
        <f t="shared" ca="1" si="51"/>
        <v>865.91</v>
      </c>
    </row>
    <row r="141" spans="1:18" x14ac:dyDescent="0.2">
      <c r="A141" s="27"/>
      <c r="B141" s="28" t="str">
        <f t="shared" si="54"/>
        <v>Suministro e instalación de Valvula esferica #300 RF PT Ø4"</v>
      </c>
      <c r="C141" s="87"/>
      <c r="D141" s="87"/>
      <c r="E141" s="87"/>
      <c r="F141" s="87"/>
      <c r="G141" s="87"/>
      <c r="H141" s="87"/>
      <c r="I141" s="87"/>
      <c r="J141" s="87"/>
      <c r="K141" s="81" t="s">
        <v>15</v>
      </c>
      <c r="L141" s="74" t="s">
        <v>21</v>
      </c>
      <c r="M141" s="74" t="s">
        <v>22</v>
      </c>
      <c r="N141" s="75" t="s">
        <v>23</v>
      </c>
      <c r="P141" s="35">
        <v>0.03</v>
      </c>
      <c r="Q141" s="31">
        <f ca="1">+SUMIFS($R$5:$R$352,$B$5:$B$352,B137,$K$5:$K$352,$K$137)</f>
        <v>21.402667764995442</v>
      </c>
      <c r="R141" s="78">
        <f t="shared" ca="1" si="51"/>
        <v>0.64208003294986327</v>
      </c>
    </row>
    <row r="142" spans="1:18" x14ac:dyDescent="0.2">
      <c r="A142" s="27"/>
      <c r="B142" s="28" t="s">
        <v>268</v>
      </c>
      <c r="C142" s="83" t="s">
        <v>30</v>
      </c>
      <c r="D142" s="76">
        <v>6</v>
      </c>
      <c r="E142" s="76">
        <f>+D142</f>
        <v>6</v>
      </c>
      <c r="F142" s="14">
        <f ca="1">SUM(G142:J142)</f>
        <v>56.480284408126813</v>
      </c>
      <c r="G142" s="29">
        <f ca="1">SUMIFS($R$5:$R$352,$B$5:$B$352,B142,$K$5:$K$352,$K$142)</f>
        <v>16.97114991080273</v>
      </c>
      <c r="H142" s="29">
        <f ca="1">SUMIFS($R$5:$R$352,$B$5:$B$352,B142,$K$5:$K$352,$K$145)</f>
        <v>39</v>
      </c>
      <c r="I142" s="29">
        <f ca="1">SUMIFS($R$5:$R$352,$B$5:$B$352,B142,$K$5:$K$352,$K$146)</f>
        <v>0.50913449732408189</v>
      </c>
      <c r="J142" s="29">
        <f>SUMIFS($R$5:$R$352,$B$5:$B$352,B142,$K$5:$K$352,#REF!)</f>
        <v>0</v>
      </c>
      <c r="K142" s="81" t="s">
        <v>8</v>
      </c>
      <c r="L142" s="13" t="s">
        <v>41</v>
      </c>
      <c r="M142" s="13" t="s">
        <v>209</v>
      </c>
      <c r="N142" s="83" t="s">
        <v>9</v>
      </c>
      <c r="O142" s="15">
        <v>0.1</v>
      </c>
      <c r="P142" s="15">
        <f>O142/$D$142*8</f>
        <v>0.13333333333333333</v>
      </c>
      <c r="Q142" s="10">
        <f ca="1">SUMIF(Insumos!$C$7:$E$106,Subpartidas!M142,Insumos!$E$7:$E$106)</f>
        <v>9.543510636814629</v>
      </c>
      <c r="R142" s="16">
        <f t="shared" ca="1" si="51"/>
        <v>1.2724680849086172</v>
      </c>
    </row>
    <row r="143" spans="1:18" x14ac:dyDescent="0.2">
      <c r="A143" s="27"/>
      <c r="B143" s="81" t="str">
        <f>+B142</f>
        <v>Suministro e instalación de Weldolet 3000lbs BW Ø4"xØ1"</v>
      </c>
      <c r="C143" s="86"/>
      <c r="D143" s="87"/>
      <c r="E143" s="87"/>
      <c r="F143" s="86"/>
      <c r="G143" s="86"/>
      <c r="H143" s="86"/>
      <c r="I143" s="86"/>
      <c r="J143" s="86"/>
      <c r="K143" s="81" t="s">
        <v>8</v>
      </c>
      <c r="L143" s="13" t="s">
        <v>10</v>
      </c>
      <c r="M143" s="13" t="s">
        <v>210</v>
      </c>
      <c r="N143" s="83" t="s">
        <v>9</v>
      </c>
      <c r="O143" s="15">
        <v>1</v>
      </c>
      <c r="P143" s="15">
        <f t="shared" ref="P143:P144" si="55">O143/$D$142*8</f>
        <v>1.3333333333333333</v>
      </c>
      <c r="Q143" s="10">
        <f ca="1">SUMIF(Insumos!$C$7:$E$106,Subpartidas!M143,Insumos!$E$7:$E$106)</f>
        <v>8.6743053318933896</v>
      </c>
      <c r="R143" s="16">
        <f t="shared" ca="1" si="51"/>
        <v>11.565740442524518</v>
      </c>
    </row>
    <row r="144" spans="1:18" x14ac:dyDescent="0.2">
      <c r="A144" s="27"/>
      <c r="B144" s="81" t="str">
        <f t="shared" ref="B144:B146" si="56">+B143</f>
        <v>Suministro e instalación de Weldolet 3000lbs BW Ø4"xØ1"</v>
      </c>
      <c r="C144" s="86"/>
      <c r="D144" s="87"/>
      <c r="E144" s="87"/>
      <c r="F144" s="86"/>
      <c r="G144" s="86"/>
      <c r="H144" s="86"/>
      <c r="I144" s="86"/>
      <c r="J144" s="86"/>
      <c r="K144" s="81" t="s">
        <v>8</v>
      </c>
      <c r="L144" s="13" t="s">
        <v>19</v>
      </c>
      <c r="M144" s="13" t="s">
        <v>211</v>
      </c>
      <c r="N144" s="83" t="s">
        <v>9</v>
      </c>
      <c r="O144" s="15">
        <v>0.5</v>
      </c>
      <c r="P144" s="15">
        <f t="shared" si="55"/>
        <v>0.66666666666666663</v>
      </c>
      <c r="Q144" s="10">
        <f ca="1">SUMIF(Insumos!$C$7:$E$106,Subpartidas!M144,Insumos!$E$7:$E$106)</f>
        <v>6.1994120750543944</v>
      </c>
      <c r="R144" s="16">
        <f t="shared" ca="1" si="51"/>
        <v>4.1329413833695963</v>
      </c>
    </row>
    <row r="145" spans="1:18" x14ac:dyDescent="0.2">
      <c r="A145" s="27"/>
      <c r="B145" s="81" t="str">
        <f t="shared" si="56"/>
        <v>Suministro e instalación de Weldolet 3000lbs BW Ø4"xØ1"</v>
      </c>
      <c r="C145" s="86"/>
      <c r="D145" s="87"/>
      <c r="E145" s="87"/>
      <c r="F145" s="86"/>
      <c r="G145" s="86"/>
      <c r="H145" s="86"/>
      <c r="I145" s="86"/>
      <c r="J145" s="86"/>
      <c r="K145" s="81" t="s">
        <v>11</v>
      </c>
      <c r="L145" s="13"/>
      <c r="M145" s="82" t="s">
        <v>295</v>
      </c>
      <c r="N145" s="83" t="s">
        <v>31</v>
      </c>
      <c r="O145" s="15"/>
      <c r="P145" s="15">
        <v>1</v>
      </c>
      <c r="Q145" s="10">
        <f ca="1">SUMIF(Insumos!$C$7:$E$106,Subpartidas!M145,Insumos!$E$7:$E$106)</f>
        <v>39</v>
      </c>
      <c r="R145" s="16">
        <f t="shared" ca="1" si="51"/>
        <v>39</v>
      </c>
    </row>
    <row r="146" spans="1:18" x14ac:dyDescent="0.2">
      <c r="A146" s="27"/>
      <c r="B146" s="81" t="str">
        <f t="shared" si="56"/>
        <v>Suministro e instalación de Weldolet 3000lbs BW Ø4"xØ1"</v>
      </c>
      <c r="C146" s="87"/>
      <c r="D146" s="87"/>
      <c r="E146" s="87"/>
      <c r="F146" s="87"/>
      <c r="G146" s="87"/>
      <c r="H146" s="87"/>
      <c r="I146" s="87"/>
      <c r="J146" s="87"/>
      <c r="K146" s="81" t="s">
        <v>15</v>
      </c>
      <c r="L146" s="74" t="s">
        <v>21</v>
      </c>
      <c r="M146" s="74" t="s">
        <v>22</v>
      </c>
      <c r="N146" s="75" t="s">
        <v>23</v>
      </c>
      <c r="P146" s="35">
        <v>0.03</v>
      </c>
      <c r="Q146" s="31">
        <f ca="1">+SUMIFS($R$5:$R$352,$B$5:$B$352,B142,$K$5:$K$352,$K$142)</f>
        <v>16.97114991080273</v>
      </c>
      <c r="R146" s="78">
        <f t="shared" ca="1" si="51"/>
        <v>0.50913449732408189</v>
      </c>
    </row>
    <row r="147" spans="1:18" x14ac:dyDescent="0.2">
      <c r="A147" s="27"/>
      <c r="B147" s="28" t="s">
        <v>296</v>
      </c>
      <c r="C147" s="83" t="s">
        <v>30</v>
      </c>
      <c r="D147" s="76">
        <v>3.5</v>
      </c>
      <c r="E147" s="76">
        <f>+D147</f>
        <v>3.5</v>
      </c>
      <c r="F147" s="14">
        <f ca="1">SUM(G147:J147)</f>
        <v>1152.773997483366</v>
      </c>
      <c r="G147" s="29">
        <f ca="1">SUMIFS($R$5:$R$352,$B$5:$B$352,B147,$K$5:$K$352,$K$147)</f>
        <v>24.460191731423361</v>
      </c>
      <c r="H147" s="29">
        <f ca="1">SUMIFS($R$5:$R$352,$B$5:$B$352,B147,$K$5:$K$352,$K$150)</f>
        <v>1127.58</v>
      </c>
      <c r="I147" s="29">
        <f ca="1">SUMIFS($R$5:$R$352,$B$5:$B$352,B147,$K$5:$K$352,$K$151)</f>
        <v>0.73380575194270081</v>
      </c>
      <c r="J147" s="29">
        <f>SUMIFS($R$5:$R$352,$B$5:$B$352,B147,$K$5:$K$352,#REF!)</f>
        <v>0</v>
      </c>
      <c r="K147" s="81" t="s">
        <v>8</v>
      </c>
      <c r="L147" s="13" t="s">
        <v>41</v>
      </c>
      <c r="M147" s="13" t="s">
        <v>209</v>
      </c>
      <c r="N147" s="83" t="s">
        <v>9</v>
      </c>
      <c r="O147" s="15">
        <v>0.05</v>
      </c>
      <c r="P147" s="15">
        <f>O147/$D$147*8</f>
        <v>0.1142857142857143</v>
      </c>
      <c r="Q147" s="10">
        <f ca="1">SUMIF(Insumos!$C$7:$E$106,Subpartidas!M147,Insumos!$E$7:$E$106)</f>
        <v>9.543510636814629</v>
      </c>
      <c r="R147" s="16">
        <f t="shared" ca="1" si="51"/>
        <v>1.0906869299216719</v>
      </c>
    </row>
    <row r="148" spans="1:18" x14ac:dyDescent="0.2">
      <c r="A148" s="27"/>
      <c r="B148" s="28" t="str">
        <f>+B147</f>
        <v>Suministro e Instalación de Valvula esferica #150 RF PT Ø6"</v>
      </c>
      <c r="C148" s="86"/>
      <c r="D148" s="87"/>
      <c r="E148" s="87"/>
      <c r="F148" s="86"/>
      <c r="G148" s="86"/>
      <c r="H148" s="86"/>
      <c r="I148" s="86"/>
      <c r="J148" s="86"/>
      <c r="K148" s="81" t="s">
        <v>8</v>
      </c>
      <c r="L148" s="13" t="s">
        <v>10</v>
      </c>
      <c r="M148" s="13" t="s">
        <v>210</v>
      </c>
      <c r="N148" s="83" t="s">
        <v>9</v>
      </c>
      <c r="O148" s="15">
        <v>1</v>
      </c>
      <c r="P148" s="15">
        <f t="shared" ref="P148:P149" si="57">O148/$D$147*8</f>
        <v>2.2857142857142856</v>
      </c>
      <c r="Q148" s="10">
        <f ca="1">SUMIF(Insumos!$C$7:$E$106,Subpartidas!M148,Insumos!$E$7:$E$106)</f>
        <v>8.6743053318933896</v>
      </c>
      <c r="R148" s="16">
        <f t="shared" ca="1" si="51"/>
        <v>19.826983615756319</v>
      </c>
    </row>
    <row r="149" spans="1:18" x14ac:dyDescent="0.2">
      <c r="A149" s="27"/>
      <c r="B149" s="28" t="str">
        <f t="shared" ref="B149:B151" si="58">+B148</f>
        <v>Suministro e Instalación de Valvula esferica #150 RF PT Ø6"</v>
      </c>
      <c r="C149" s="86"/>
      <c r="D149" s="87"/>
      <c r="E149" s="87"/>
      <c r="F149" s="86"/>
      <c r="G149" s="86"/>
      <c r="H149" s="86"/>
      <c r="I149" s="86"/>
      <c r="J149" s="86"/>
      <c r="K149" s="81" t="s">
        <v>8</v>
      </c>
      <c r="L149" s="13" t="s">
        <v>19</v>
      </c>
      <c r="M149" s="13" t="s">
        <v>211</v>
      </c>
      <c r="N149" s="83" t="s">
        <v>9</v>
      </c>
      <c r="O149" s="15">
        <v>0.25</v>
      </c>
      <c r="P149" s="15">
        <f t="shared" si="57"/>
        <v>0.5714285714285714</v>
      </c>
      <c r="Q149" s="10">
        <f ca="1">SUMIF(Insumos!$C$7:$E$106,Subpartidas!M149,Insumos!$E$7:$E$106)</f>
        <v>6.1994120750543944</v>
      </c>
      <c r="R149" s="16">
        <f t="shared" ca="1" si="51"/>
        <v>3.5425211857453682</v>
      </c>
    </row>
    <row r="150" spans="1:18" x14ac:dyDescent="0.2">
      <c r="A150" s="27"/>
      <c r="B150" s="28" t="str">
        <f t="shared" si="58"/>
        <v>Suministro e Instalación de Valvula esferica #150 RF PT Ø6"</v>
      </c>
      <c r="C150" s="86"/>
      <c r="D150" s="87"/>
      <c r="E150" s="87"/>
      <c r="F150" s="86"/>
      <c r="G150" s="86"/>
      <c r="H150" s="86"/>
      <c r="I150" s="86"/>
      <c r="J150" s="86"/>
      <c r="K150" s="81" t="s">
        <v>11</v>
      </c>
      <c r="L150" s="13"/>
      <c r="M150" s="82" t="s">
        <v>297</v>
      </c>
      <c r="N150" s="83" t="s">
        <v>31</v>
      </c>
      <c r="O150" s="15"/>
      <c r="P150" s="15">
        <v>1</v>
      </c>
      <c r="Q150" s="10">
        <f ca="1">SUMIF(Insumos!$C$7:$E$106,Subpartidas!M150,Insumos!$E$7:$E$106)</f>
        <v>1127.58</v>
      </c>
      <c r="R150" s="16">
        <f t="shared" ca="1" si="51"/>
        <v>1127.58</v>
      </c>
    </row>
    <row r="151" spans="1:18" x14ac:dyDescent="0.2">
      <c r="A151" s="27"/>
      <c r="B151" s="28" t="str">
        <f t="shared" si="58"/>
        <v>Suministro e Instalación de Valvula esferica #150 RF PT Ø6"</v>
      </c>
      <c r="C151" s="87"/>
      <c r="D151" s="87"/>
      <c r="E151" s="87"/>
      <c r="F151" s="87"/>
      <c r="G151" s="87"/>
      <c r="H151" s="87"/>
      <c r="I151" s="87"/>
      <c r="J151" s="87"/>
      <c r="K151" s="81" t="s">
        <v>15</v>
      </c>
      <c r="L151" s="74" t="s">
        <v>21</v>
      </c>
      <c r="M151" s="74" t="s">
        <v>22</v>
      </c>
      <c r="N151" s="75" t="s">
        <v>23</v>
      </c>
      <c r="P151" s="35">
        <v>0.03</v>
      </c>
      <c r="Q151" s="31">
        <f ca="1">+SUMIFS($R$5:$R$352,$B$5:$B$352,B147,$K$5:$K$352,$K$147)</f>
        <v>24.460191731423361</v>
      </c>
      <c r="R151" s="78">
        <f t="shared" ca="1" si="51"/>
        <v>0.73380575194270081</v>
      </c>
    </row>
    <row r="152" spans="1:18" x14ac:dyDescent="0.2">
      <c r="A152" s="27"/>
      <c r="B152" s="28" t="s">
        <v>269</v>
      </c>
      <c r="C152" s="83" t="s">
        <v>30</v>
      </c>
      <c r="D152" s="76">
        <v>3.5</v>
      </c>
      <c r="E152" s="76">
        <f>+D152</f>
        <v>3.5</v>
      </c>
      <c r="F152" s="14">
        <f ca="1">SUM(G152:J152)</f>
        <v>1585.3639974833661</v>
      </c>
      <c r="G152" s="29">
        <f ca="1">SUMIFS($R$5:$R$352,$B$5:$B$352,B152,$K$5:$K$352,$K$152)</f>
        <v>24.460191731423361</v>
      </c>
      <c r="H152" s="29">
        <f ca="1">SUMIFS($R$5:$R$352,$B$5:$B$352,B152,$K$5:$K$352,$K$155)</f>
        <v>1560.17</v>
      </c>
      <c r="I152" s="29">
        <f ca="1">SUMIFS($R$5:$R$352,$B$5:$B$352,B152,$K$5:$K$352,$K$156)</f>
        <v>0.73380575194270081</v>
      </c>
      <c r="J152" s="29">
        <f>SUMIFS($R$5:$R$352,$B$5:$B$352,B152,$K$5:$K$352,#REF!)</f>
        <v>0</v>
      </c>
      <c r="K152" s="81" t="s">
        <v>8</v>
      </c>
      <c r="L152" s="13" t="s">
        <v>41</v>
      </c>
      <c r="M152" s="13" t="s">
        <v>209</v>
      </c>
      <c r="N152" s="83" t="s">
        <v>9</v>
      </c>
      <c r="O152" s="15">
        <v>0.05</v>
      </c>
      <c r="P152" s="15">
        <f>O152/$D$152*8</f>
        <v>0.1142857142857143</v>
      </c>
      <c r="Q152" s="10">
        <f ca="1">SUMIF(Insumos!$C$7:$E$106,Subpartidas!M152,Insumos!$E$7:$E$106)</f>
        <v>9.543510636814629</v>
      </c>
      <c r="R152" s="16">
        <f t="shared" ref="R152:R166" ca="1" si="59">P152*Q152</f>
        <v>1.0906869299216719</v>
      </c>
    </row>
    <row r="153" spans="1:18" x14ac:dyDescent="0.2">
      <c r="A153" s="27"/>
      <c r="B153" s="28" t="str">
        <f>+B152</f>
        <v>Suministro e instalación de Valvula esferica #300 RF PT Ø6"</v>
      </c>
      <c r="C153" s="86"/>
      <c r="D153" s="87"/>
      <c r="E153" s="87"/>
      <c r="F153" s="86"/>
      <c r="G153" s="86"/>
      <c r="H153" s="86"/>
      <c r="I153" s="86"/>
      <c r="J153" s="86"/>
      <c r="K153" s="81" t="s">
        <v>8</v>
      </c>
      <c r="L153" s="13" t="s">
        <v>10</v>
      </c>
      <c r="M153" s="13" t="s">
        <v>210</v>
      </c>
      <c r="N153" s="83" t="s">
        <v>9</v>
      </c>
      <c r="O153" s="15">
        <v>1</v>
      </c>
      <c r="P153" s="15">
        <f t="shared" ref="P153:P154" si="60">O153/$D$152*8</f>
        <v>2.2857142857142856</v>
      </c>
      <c r="Q153" s="10">
        <f ca="1">SUMIF(Insumos!$C$7:$E$106,Subpartidas!M153,Insumos!$E$7:$E$106)</f>
        <v>8.6743053318933896</v>
      </c>
      <c r="R153" s="16">
        <f t="shared" ca="1" si="59"/>
        <v>19.826983615756319</v>
      </c>
    </row>
    <row r="154" spans="1:18" x14ac:dyDescent="0.2">
      <c r="A154" s="27"/>
      <c r="B154" s="28" t="str">
        <f t="shared" ref="B154:B156" si="61">+B153</f>
        <v>Suministro e instalación de Valvula esferica #300 RF PT Ø6"</v>
      </c>
      <c r="C154" s="86"/>
      <c r="D154" s="87"/>
      <c r="E154" s="87"/>
      <c r="F154" s="86"/>
      <c r="G154" s="86"/>
      <c r="H154" s="86"/>
      <c r="I154" s="86"/>
      <c r="J154" s="86"/>
      <c r="K154" s="81" t="s">
        <v>8</v>
      </c>
      <c r="L154" s="13" t="s">
        <v>19</v>
      </c>
      <c r="M154" s="13" t="s">
        <v>211</v>
      </c>
      <c r="N154" s="83" t="s">
        <v>9</v>
      </c>
      <c r="O154" s="15">
        <v>0.25</v>
      </c>
      <c r="P154" s="15">
        <f t="shared" si="60"/>
        <v>0.5714285714285714</v>
      </c>
      <c r="Q154" s="10">
        <f ca="1">SUMIF(Insumos!$C$7:$E$106,Subpartidas!M154,Insumos!$E$7:$E$106)</f>
        <v>6.1994120750543944</v>
      </c>
      <c r="R154" s="16">
        <f t="shared" ca="1" si="59"/>
        <v>3.5425211857453682</v>
      </c>
    </row>
    <row r="155" spans="1:18" x14ac:dyDescent="0.2">
      <c r="A155" s="27"/>
      <c r="B155" s="28" t="str">
        <f t="shared" si="61"/>
        <v>Suministro e instalación de Valvula esferica #300 RF PT Ø6"</v>
      </c>
      <c r="C155" s="86"/>
      <c r="D155" s="87"/>
      <c r="E155" s="87"/>
      <c r="F155" s="86"/>
      <c r="G155" s="86"/>
      <c r="H155" s="86"/>
      <c r="I155" s="86"/>
      <c r="J155" s="86"/>
      <c r="K155" s="81" t="s">
        <v>11</v>
      </c>
      <c r="L155" s="13"/>
      <c r="M155" s="82" t="s">
        <v>298</v>
      </c>
      <c r="N155" s="83" t="s">
        <v>31</v>
      </c>
      <c r="O155" s="15"/>
      <c r="P155" s="15">
        <v>1</v>
      </c>
      <c r="Q155" s="10">
        <f ca="1">SUMIF(Insumos!$C$7:$E$106,Subpartidas!M155,Insumos!$E$7:$E$106)</f>
        <v>1560.17</v>
      </c>
      <c r="R155" s="16">
        <f t="shared" ca="1" si="59"/>
        <v>1560.17</v>
      </c>
    </row>
    <row r="156" spans="1:18" x14ac:dyDescent="0.2">
      <c r="A156" s="27"/>
      <c r="B156" s="28" t="str">
        <f t="shared" si="61"/>
        <v>Suministro e instalación de Valvula esferica #300 RF PT Ø6"</v>
      </c>
      <c r="C156" s="87"/>
      <c r="D156" s="87"/>
      <c r="E156" s="87"/>
      <c r="F156" s="87"/>
      <c r="G156" s="87"/>
      <c r="H156" s="87"/>
      <c r="I156" s="87"/>
      <c r="J156" s="87"/>
      <c r="K156" s="81" t="s">
        <v>15</v>
      </c>
      <c r="L156" s="74" t="s">
        <v>21</v>
      </c>
      <c r="M156" s="74" t="s">
        <v>22</v>
      </c>
      <c r="N156" s="75" t="s">
        <v>23</v>
      </c>
      <c r="P156" s="35">
        <v>0.03</v>
      </c>
      <c r="Q156" s="31">
        <f ca="1">+SUMIFS($R$5:$R$352,$B$5:$B$352,B152,$K$5:$K$352,$K$152)</f>
        <v>24.460191731423361</v>
      </c>
      <c r="R156" s="78">
        <f t="shared" ca="1" si="59"/>
        <v>0.73380575194270081</v>
      </c>
    </row>
    <row r="157" spans="1:18" x14ac:dyDescent="0.2">
      <c r="A157" s="27" t="e">
        <f>+#REF!</f>
        <v>#REF!</v>
      </c>
      <c r="B157" s="28" t="s">
        <v>299</v>
      </c>
      <c r="C157" s="83" t="s">
        <v>30</v>
      </c>
      <c r="D157" s="76">
        <v>14</v>
      </c>
      <c r="E157" s="76">
        <f>+D157</f>
        <v>14</v>
      </c>
      <c r="F157" s="14">
        <f ca="1">SUM(G157:J157)</f>
        <v>82.491550460625774</v>
      </c>
      <c r="G157" s="29">
        <f ca="1">SUMIFS($R$5:$R$352,$B$5:$B$352,B157,$K$5:$K$352,$K$157)</f>
        <v>7.2733499617725998</v>
      </c>
      <c r="H157" s="29">
        <f ca="1">SUMIFS($R$5:$R$352,$B$5:$B$352,B157,$K$5:$K$352,$K$160)</f>
        <v>75</v>
      </c>
      <c r="I157" s="29">
        <f ca="1">SUMIFS($R$5:$R$352,$B$5:$B$352,B157,$K$5:$K$352,$K$161)</f>
        <v>0.21820049885317799</v>
      </c>
      <c r="J157" s="29">
        <f>SUMIFS($R$5:$R$352,$B$5:$B$352,B157,$K$5:$K$352,#REF!)</f>
        <v>0</v>
      </c>
      <c r="K157" s="81" t="s">
        <v>8</v>
      </c>
      <c r="L157" s="13" t="s">
        <v>41</v>
      </c>
      <c r="M157" s="13" t="s">
        <v>209</v>
      </c>
      <c r="N157" s="83" t="s">
        <v>9</v>
      </c>
      <c r="O157" s="15">
        <v>0.1</v>
      </c>
      <c r="P157" s="15">
        <f>O157/$D$157*8</f>
        <v>5.7142857142857148E-2</v>
      </c>
      <c r="Q157" s="10">
        <f ca="1">SUMIF(Insumos!$C$7:$E$106,Subpartidas!M157,Insumos!$E$7:$E$106)</f>
        <v>9.543510636814629</v>
      </c>
      <c r="R157" s="16">
        <f t="shared" ca="1" si="59"/>
        <v>0.54534346496083597</v>
      </c>
    </row>
    <row r="158" spans="1:18" x14ac:dyDescent="0.2">
      <c r="A158" s="27" t="e">
        <f>+#REF!</f>
        <v>#REF!</v>
      </c>
      <c r="B158" s="28" t="str">
        <f>+B157</f>
        <v>Suministro e Instalación de Brida WN #150 RF Ø6"</v>
      </c>
      <c r="C158" s="86"/>
      <c r="D158" s="87"/>
      <c r="E158" s="87"/>
      <c r="F158" s="86"/>
      <c r="G158" s="86"/>
      <c r="H158" s="86"/>
      <c r="I158" s="86"/>
      <c r="J158" s="86"/>
      <c r="K158" s="81" t="s">
        <v>8</v>
      </c>
      <c r="L158" s="13" t="s">
        <v>10</v>
      </c>
      <c r="M158" s="13" t="s">
        <v>210</v>
      </c>
      <c r="N158" s="83" t="s">
        <v>9</v>
      </c>
      <c r="O158" s="15">
        <v>1</v>
      </c>
      <c r="P158" s="15">
        <f>O158/$D$157*8</f>
        <v>0.5714285714285714</v>
      </c>
      <c r="Q158" s="10">
        <f ca="1">SUMIF(Insumos!$C$7:$E$106,Subpartidas!M158,Insumos!$E$7:$E$106)</f>
        <v>8.6743053318933896</v>
      </c>
      <c r="R158" s="16">
        <f t="shared" ca="1" si="59"/>
        <v>4.9567459039390798</v>
      </c>
    </row>
    <row r="159" spans="1:18" x14ac:dyDescent="0.2">
      <c r="A159" s="27" t="e">
        <f>+#REF!</f>
        <v>#REF!</v>
      </c>
      <c r="B159" s="28" t="str">
        <f t="shared" ref="B159:B161" si="62">+B158</f>
        <v>Suministro e Instalación de Brida WN #150 RF Ø6"</v>
      </c>
      <c r="C159" s="86"/>
      <c r="D159" s="87"/>
      <c r="E159" s="87"/>
      <c r="F159" s="86"/>
      <c r="G159" s="86"/>
      <c r="H159" s="86"/>
      <c r="I159" s="86"/>
      <c r="J159" s="86"/>
      <c r="K159" s="81" t="s">
        <v>8</v>
      </c>
      <c r="L159" s="74" t="s">
        <v>19</v>
      </c>
      <c r="M159" s="74" t="s">
        <v>211</v>
      </c>
      <c r="N159" s="75" t="s">
        <v>9</v>
      </c>
      <c r="O159" s="35">
        <v>0.5</v>
      </c>
      <c r="P159" s="15">
        <f>O159/$D$157*8</f>
        <v>0.2857142857142857</v>
      </c>
      <c r="Q159" s="10">
        <f ca="1">SUMIF(Insumos!$C$7:$E$106,Subpartidas!M159,Insumos!$E$7:$E$106)</f>
        <v>6.1994120750543944</v>
      </c>
      <c r="R159" s="16">
        <f t="shared" ca="1" si="59"/>
        <v>1.7712605928726841</v>
      </c>
    </row>
    <row r="160" spans="1:18" x14ac:dyDescent="0.2">
      <c r="A160" s="27" t="e">
        <f>+#REF!</f>
        <v>#REF!</v>
      </c>
      <c r="B160" s="28" t="str">
        <f>+B159</f>
        <v>Suministro e Instalación de Brida WN #150 RF Ø6"</v>
      </c>
      <c r="C160" s="86"/>
      <c r="D160" s="87"/>
      <c r="E160" s="87"/>
      <c r="F160" s="86"/>
      <c r="G160" s="86"/>
      <c r="H160" s="86"/>
      <c r="I160" s="86"/>
      <c r="J160" s="86"/>
      <c r="K160" s="81" t="s">
        <v>11</v>
      </c>
      <c r="L160" s="74"/>
      <c r="M160" s="88" t="s">
        <v>300</v>
      </c>
      <c r="N160" s="75" t="s">
        <v>31</v>
      </c>
      <c r="O160" s="35"/>
      <c r="P160" s="35">
        <v>1</v>
      </c>
      <c r="Q160" s="10">
        <f ca="1">SUMIF(Insumos!$C$7:$E$106,Subpartidas!M160,Insumos!$E$7:$E$106)</f>
        <v>75</v>
      </c>
      <c r="R160" s="16">
        <f t="shared" ca="1" si="59"/>
        <v>75</v>
      </c>
    </row>
    <row r="161" spans="1:18" x14ac:dyDescent="0.2">
      <c r="A161" s="27" t="e">
        <f>+#REF!</f>
        <v>#REF!</v>
      </c>
      <c r="B161" s="28" t="str">
        <f t="shared" si="62"/>
        <v>Suministro e Instalación de Brida WN #150 RF Ø6"</v>
      </c>
      <c r="C161" s="86"/>
      <c r="D161" s="87"/>
      <c r="E161" s="87"/>
      <c r="F161" s="86"/>
      <c r="G161" s="86"/>
      <c r="H161" s="86"/>
      <c r="I161" s="86"/>
      <c r="J161" s="86"/>
      <c r="K161" s="81" t="s">
        <v>15</v>
      </c>
      <c r="L161" s="74" t="s">
        <v>21</v>
      </c>
      <c r="M161" s="74" t="s">
        <v>22</v>
      </c>
      <c r="N161" s="75" t="s">
        <v>23</v>
      </c>
      <c r="P161" s="35">
        <v>0.03</v>
      </c>
      <c r="Q161" s="31">
        <f ca="1">+SUMIFS($R$5:$R$352,$B$5:$B$352,B157,$K$5:$K$352,$K$157)</f>
        <v>7.2733499617725998</v>
      </c>
      <c r="R161" s="16">
        <f t="shared" ca="1" si="59"/>
        <v>0.21820049885317799</v>
      </c>
    </row>
    <row r="162" spans="1:18" x14ac:dyDescent="0.2">
      <c r="A162" s="27"/>
      <c r="B162" s="28" t="s">
        <v>270</v>
      </c>
      <c r="C162" s="83" t="s">
        <v>30</v>
      </c>
      <c r="D162" s="76">
        <v>5</v>
      </c>
      <c r="E162" s="76">
        <f>+D162</f>
        <v>5</v>
      </c>
      <c r="F162" s="14">
        <f ca="1">SUM(G162:J162)</f>
        <v>65.976341289752185</v>
      </c>
      <c r="G162" s="29">
        <f ca="1">SUMIFS($R$5:$R$352,$B$5:$B$352,B162,$K$5:$K$352,$K$162)</f>
        <v>20.365379892963283</v>
      </c>
      <c r="H162" s="29">
        <f ca="1">SUMIFS($R$5:$R$352,$B$5:$B$352,B162,$K$5:$K$352,$K$165)</f>
        <v>45</v>
      </c>
      <c r="I162" s="29">
        <f ca="1">SUMIFS($R$5:$R$352,$B$5:$B$352,B162,$K$5:$K$352,$K$166)</f>
        <v>0.61096139678889849</v>
      </c>
      <c r="J162" s="29">
        <f>SUMIFS($R$5:$R$352,$B$5:$B$352,B162,$K$5:$K$352,#REF!)</f>
        <v>0</v>
      </c>
      <c r="K162" s="81" t="s">
        <v>8</v>
      </c>
      <c r="L162" s="13" t="s">
        <v>41</v>
      </c>
      <c r="M162" s="13" t="s">
        <v>209</v>
      </c>
      <c r="N162" s="83" t="s">
        <v>9</v>
      </c>
      <c r="O162" s="15">
        <v>0.1</v>
      </c>
      <c r="P162" s="15">
        <f>O162/$D$162*8</f>
        <v>0.16</v>
      </c>
      <c r="Q162" s="10">
        <f ca="1">SUMIF(Insumos!$C$7:$E$106,Subpartidas!M162,Insumos!$E$7:$E$106)</f>
        <v>9.543510636814629</v>
      </c>
      <c r="R162" s="16">
        <f t="shared" ca="1" si="59"/>
        <v>1.5269617018903408</v>
      </c>
    </row>
    <row r="163" spans="1:18" x14ac:dyDescent="0.2">
      <c r="A163" s="27"/>
      <c r="B163" s="81" t="str">
        <f>+B162</f>
        <v>Suministro e instalación de Weldolet 3000lbs BW Ø6"xØ1"</v>
      </c>
      <c r="C163" s="86"/>
      <c r="D163" s="87"/>
      <c r="E163" s="87"/>
      <c r="F163" s="86"/>
      <c r="G163" s="86"/>
      <c r="H163" s="86"/>
      <c r="I163" s="86"/>
      <c r="J163" s="86"/>
      <c r="K163" s="81" t="s">
        <v>8</v>
      </c>
      <c r="L163" s="13" t="s">
        <v>10</v>
      </c>
      <c r="M163" s="13" t="s">
        <v>210</v>
      </c>
      <c r="N163" s="83" t="s">
        <v>9</v>
      </c>
      <c r="O163" s="15">
        <v>1</v>
      </c>
      <c r="P163" s="15">
        <f t="shared" ref="P163:P164" si="63">O163/$D$162*8</f>
        <v>1.6</v>
      </c>
      <c r="Q163" s="10">
        <f ca="1">SUMIF(Insumos!$C$7:$E$106,Subpartidas!M163,Insumos!$E$7:$E$106)</f>
        <v>8.6743053318933896</v>
      </c>
      <c r="R163" s="16">
        <f t="shared" ca="1" si="59"/>
        <v>13.878888531029425</v>
      </c>
    </row>
    <row r="164" spans="1:18" x14ac:dyDescent="0.2">
      <c r="A164" s="27"/>
      <c r="B164" s="81" t="str">
        <f t="shared" ref="B164:B166" si="64">+B163</f>
        <v>Suministro e instalación de Weldolet 3000lbs BW Ø6"xØ1"</v>
      </c>
      <c r="C164" s="86"/>
      <c r="D164" s="87"/>
      <c r="E164" s="87"/>
      <c r="F164" s="86"/>
      <c r="G164" s="86"/>
      <c r="H164" s="86"/>
      <c r="I164" s="86"/>
      <c r="J164" s="86"/>
      <c r="K164" s="81" t="s">
        <v>8</v>
      </c>
      <c r="L164" s="13" t="s">
        <v>19</v>
      </c>
      <c r="M164" s="13" t="s">
        <v>211</v>
      </c>
      <c r="N164" s="83" t="s">
        <v>9</v>
      </c>
      <c r="O164" s="15">
        <v>0.5</v>
      </c>
      <c r="P164" s="15">
        <f t="shared" si="63"/>
        <v>0.8</v>
      </c>
      <c r="Q164" s="10">
        <f ca="1">SUMIF(Insumos!$C$7:$E$106,Subpartidas!M164,Insumos!$E$7:$E$106)</f>
        <v>6.1994120750543944</v>
      </c>
      <c r="R164" s="16">
        <f t="shared" ca="1" si="59"/>
        <v>4.9595296600435157</v>
      </c>
    </row>
    <row r="165" spans="1:18" x14ac:dyDescent="0.2">
      <c r="A165" s="27"/>
      <c r="B165" s="81" t="str">
        <f t="shared" si="64"/>
        <v>Suministro e instalación de Weldolet 3000lbs BW Ø6"xØ1"</v>
      </c>
      <c r="C165" s="86"/>
      <c r="D165" s="87"/>
      <c r="E165" s="87"/>
      <c r="F165" s="86"/>
      <c r="G165" s="86"/>
      <c r="H165" s="86"/>
      <c r="I165" s="86"/>
      <c r="J165" s="86"/>
      <c r="K165" s="81" t="s">
        <v>11</v>
      </c>
      <c r="L165" s="13"/>
      <c r="M165" s="82" t="s">
        <v>301</v>
      </c>
      <c r="N165" s="83" t="s">
        <v>31</v>
      </c>
      <c r="O165" s="15"/>
      <c r="P165" s="15">
        <v>1</v>
      </c>
      <c r="Q165" s="10">
        <f ca="1">SUMIF(Insumos!$C$7:$E$106,Subpartidas!M165,Insumos!$E$7:$E$106)</f>
        <v>45</v>
      </c>
      <c r="R165" s="16">
        <f t="shared" ca="1" si="59"/>
        <v>45</v>
      </c>
    </row>
    <row r="166" spans="1:18" x14ac:dyDescent="0.2">
      <c r="A166" s="27"/>
      <c r="B166" s="81" t="str">
        <f t="shared" si="64"/>
        <v>Suministro e instalación de Weldolet 3000lbs BW Ø6"xØ1"</v>
      </c>
      <c r="C166" s="87"/>
      <c r="D166" s="87"/>
      <c r="E166" s="87"/>
      <c r="F166" s="87"/>
      <c r="G166" s="87"/>
      <c r="H166" s="87"/>
      <c r="I166" s="87"/>
      <c r="J166" s="87"/>
      <c r="K166" s="81" t="s">
        <v>15</v>
      </c>
      <c r="L166" s="74" t="s">
        <v>21</v>
      </c>
      <c r="M166" s="74" t="s">
        <v>22</v>
      </c>
      <c r="N166" s="75" t="s">
        <v>23</v>
      </c>
      <c r="P166" s="35">
        <v>0.03</v>
      </c>
      <c r="Q166" s="31">
        <f ca="1">+SUMIFS($R$5:$R$352,$B$5:$B$352,B162,$K$5:$K$352,$K$162)</f>
        <v>20.365379892963283</v>
      </c>
      <c r="R166" s="78">
        <f t="shared" ca="1" si="59"/>
        <v>0.61096139678889849</v>
      </c>
    </row>
    <row r="167" spans="1:18" x14ac:dyDescent="0.2">
      <c r="A167" s="27"/>
      <c r="B167" s="28" t="s">
        <v>273</v>
      </c>
      <c r="C167" s="83" t="s">
        <v>30</v>
      </c>
      <c r="D167" s="76">
        <v>3.5</v>
      </c>
      <c r="E167" s="76">
        <f>+D167</f>
        <v>3.5</v>
      </c>
      <c r="F167" s="14">
        <f ca="1">SUM(G167:J167)</f>
        <v>1580.7437954851384</v>
      </c>
      <c r="G167" s="29">
        <f ca="1">SUMIFS($R$5:$R$352,$B$5:$B$352,B167,$K$5:$K$352,$K$167)</f>
        <v>36.178442218581139</v>
      </c>
      <c r="H167" s="29">
        <f ca="1">SUMIFS($R$5:$R$352,$B$5:$B$352,B167,$K$5:$K$352,$K$170)</f>
        <v>1543.48</v>
      </c>
      <c r="I167" s="29">
        <f ca="1">SUMIFS($R$5:$R$352,$B$5:$B$352,B167,$K$5:$K$352,$K$171)</f>
        <v>1.0853532665574341</v>
      </c>
      <c r="J167" s="29">
        <f>SUMIFS($R$5:$R$352,$B$5:$B$352,B167,$K$5:$K$352,#REF!)</f>
        <v>0</v>
      </c>
      <c r="K167" s="81" t="s">
        <v>8</v>
      </c>
      <c r="L167" s="13" t="s">
        <v>41</v>
      </c>
      <c r="M167" s="13" t="s">
        <v>209</v>
      </c>
      <c r="N167" s="83" t="s">
        <v>9</v>
      </c>
      <c r="O167" s="15">
        <v>0.1</v>
      </c>
      <c r="P167" s="15">
        <f>O167/$D$167*8</f>
        <v>0.22857142857142859</v>
      </c>
      <c r="Q167" s="10">
        <f ca="1">SUMIF(Insumos!$C$7:$E$106,Subpartidas!M167,Insumos!$E$7:$E$106)</f>
        <v>9.543510636814629</v>
      </c>
      <c r="R167" s="16">
        <f t="shared" ref="R167:R171" ca="1" si="65">P167*Q167</f>
        <v>2.1813738598433439</v>
      </c>
    </row>
    <row r="168" spans="1:18" x14ac:dyDescent="0.2">
      <c r="A168" s="27"/>
      <c r="B168" s="28" t="str">
        <f>+B167</f>
        <v>Suministro e instalación de Valvula esferica #150 RF PT Ø8"</v>
      </c>
      <c r="C168" s="86"/>
      <c r="D168" s="87"/>
      <c r="E168" s="87"/>
      <c r="F168" s="86"/>
      <c r="G168" s="86"/>
      <c r="H168" s="86"/>
      <c r="I168" s="86"/>
      <c r="J168" s="86"/>
      <c r="K168" s="81" t="s">
        <v>8</v>
      </c>
      <c r="L168" s="13" t="s">
        <v>10</v>
      </c>
      <c r="M168" s="13" t="s">
        <v>210</v>
      </c>
      <c r="N168" s="83" t="s">
        <v>9</v>
      </c>
      <c r="O168" s="15">
        <v>1</v>
      </c>
      <c r="P168" s="15">
        <f>O168/$D$167*8</f>
        <v>2.2857142857142856</v>
      </c>
      <c r="Q168" s="10">
        <f ca="1">SUMIF(Insumos!$C$7:$E$106,Subpartidas!M168,Insumos!$E$7:$E$106)</f>
        <v>8.6743053318933896</v>
      </c>
      <c r="R168" s="16">
        <f t="shared" ca="1" si="65"/>
        <v>19.826983615756319</v>
      </c>
    </row>
    <row r="169" spans="1:18" x14ac:dyDescent="0.2">
      <c r="A169" s="27"/>
      <c r="B169" s="28" t="str">
        <f t="shared" ref="B169:B171" si="66">+B168</f>
        <v>Suministro e instalación de Valvula esferica #150 RF PT Ø8"</v>
      </c>
      <c r="C169" s="86"/>
      <c r="D169" s="87"/>
      <c r="E169" s="87"/>
      <c r="F169" s="86"/>
      <c r="G169" s="86"/>
      <c r="H169" s="86"/>
      <c r="I169" s="86"/>
      <c r="J169" s="86"/>
      <c r="K169" s="81" t="s">
        <v>8</v>
      </c>
      <c r="L169" s="13" t="s">
        <v>19</v>
      </c>
      <c r="M169" s="13" t="s">
        <v>211</v>
      </c>
      <c r="N169" s="83" t="s">
        <v>9</v>
      </c>
      <c r="O169" s="15">
        <v>1</v>
      </c>
      <c r="P169" s="15">
        <f>O169/$D$167*8</f>
        <v>2.2857142857142856</v>
      </c>
      <c r="Q169" s="10">
        <f ca="1">SUMIF(Insumos!$C$7:$E$106,Subpartidas!M169,Insumos!$E$7:$E$106)</f>
        <v>6.1994120750543944</v>
      </c>
      <c r="R169" s="16">
        <f t="shared" ca="1" si="65"/>
        <v>14.170084742981473</v>
      </c>
    </row>
    <row r="170" spans="1:18" x14ac:dyDescent="0.2">
      <c r="A170" s="27"/>
      <c r="B170" s="28" t="str">
        <f t="shared" si="66"/>
        <v>Suministro e instalación de Valvula esferica #150 RF PT Ø8"</v>
      </c>
      <c r="C170" s="86"/>
      <c r="D170" s="87"/>
      <c r="E170" s="87"/>
      <c r="F170" s="86"/>
      <c r="G170" s="86"/>
      <c r="H170" s="86"/>
      <c r="I170" s="86"/>
      <c r="J170" s="86"/>
      <c r="K170" s="81" t="s">
        <v>11</v>
      </c>
      <c r="L170" s="13"/>
      <c r="M170" s="82" t="s">
        <v>310</v>
      </c>
      <c r="N170" s="83" t="s">
        <v>31</v>
      </c>
      <c r="O170" s="15"/>
      <c r="P170" s="15">
        <v>1</v>
      </c>
      <c r="Q170" s="10">
        <f ca="1">SUMIF(Insumos!$C$7:$E$106,Subpartidas!M170,Insumos!$E$7:$E$106)</f>
        <v>1543.48</v>
      </c>
      <c r="R170" s="16">
        <f t="shared" ca="1" si="65"/>
        <v>1543.48</v>
      </c>
    </row>
    <row r="171" spans="1:18" x14ac:dyDescent="0.2">
      <c r="A171" s="27"/>
      <c r="B171" s="28" t="str">
        <f t="shared" si="66"/>
        <v>Suministro e instalación de Valvula esferica #150 RF PT Ø8"</v>
      </c>
      <c r="C171" s="87"/>
      <c r="D171" s="87"/>
      <c r="E171" s="87"/>
      <c r="F171" s="87"/>
      <c r="G171" s="87"/>
      <c r="H171" s="87"/>
      <c r="I171" s="87"/>
      <c r="J171" s="87"/>
      <c r="K171" s="81" t="s">
        <v>15</v>
      </c>
      <c r="L171" s="74" t="s">
        <v>21</v>
      </c>
      <c r="M171" s="74" t="s">
        <v>22</v>
      </c>
      <c r="N171" s="75" t="s">
        <v>23</v>
      </c>
      <c r="P171" s="35">
        <v>0.03</v>
      </c>
      <c r="Q171" s="31">
        <f ca="1">+SUMIFS($R$5:$R$352,$B$5:$B$352,B167,$K$5:$K$352,$K$167)</f>
        <v>36.178442218581139</v>
      </c>
      <c r="R171" s="78">
        <f t="shared" ca="1" si="65"/>
        <v>1.0853532665574341</v>
      </c>
    </row>
    <row r="172" spans="1:18" x14ac:dyDescent="0.2">
      <c r="A172" s="27"/>
      <c r="B172" s="28" t="s">
        <v>275</v>
      </c>
      <c r="C172" s="83" t="s">
        <v>30</v>
      </c>
      <c r="D172" s="76">
        <v>3.5</v>
      </c>
      <c r="E172" s="76">
        <f>+D172</f>
        <v>3.5</v>
      </c>
      <c r="F172" s="14">
        <f ca="1">SUM(G172:J172)</f>
        <v>3535.7637954851384</v>
      </c>
      <c r="G172" s="29">
        <f ca="1">SUMIFS($R$5:$R$352,$B$5:$B$352,B172,$K$5:$K$352,$K$172)</f>
        <v>36.178442218581139</v>
      </c>
      <c r="H172" s="29">
        <f ca="1">SUMIFS($R$5:$R$352,$B$5:$B$352,B172,$K$5:$K$352,$K$175)</f>
        <v>3498.5</v>
      </c>
      <c r="I172" s="29">
        <f ca="1">SUMIFS($R$5:$R$352,$B$5:$B$352,B172,$K$5:$K$352,$K$176)</f>
        <v>1.0853532665574341</v>
      </c>
      <c r="J172" s="29">
        <f>SUMIFS($R$5:$R$352,$B$5:$B$352,B172,$K$5:$K$352,#REF!)</f>
        <v>0</v>
      </c>
      <c r="K172" s="81" t="s">
        <v>8</v>
      </c>
      <c r="L172" s="13" t="s">
        <v>41</v>
      </c>
      <c r="M172" s="13" t="s">
        <v>209</v>
      </c>
      <c r="N172" s="83" t="s">
        <v>9</v>
      </c>
      <c r="O172" s="15">
        <v>0.1</v>
      </c>
      <c r="P172" s="15">
        <f>O172/$D$172*8</f>
        <v>0.22857142857142859</v>
      </c>
      <c r="Q172" s="10">
        <f ca="1">SUMIF(Insumos!$C$7:$E$106,Subpartidas!M172,Insumos!$E$7:$E$106)</f>
        <v>9.543510636814629</v>
      </c>
      <c r="R172" s="16">
        <f t="shared" ref="R172:R176" ca="1" si="67">P172*Q172</f>
        <v>2.1813738598433439</v>
      </c>
    </row>
    <row r="173" spans="1:18" x14ac:dyDescent="0.2">
      <c r="A173" s="27"/>
      <c r="B173" s="28" t="str">
        <f>+B172</f>
        <v>Suministro e instalación de Valvula esferica #300 RF PT Ø8"</v>
      </c>
      <c r="C173" s="86"/>
      <c r="D173" s="87"/>
      <c r="E173" s="87"/>
      <c r="F173" s="86"/>
      <c r="G173" s="86"/>
      <c r="H173" s="86"/>
      <c r="I173" s="86"/>
      <c r="J173" s="86"/>
      <c r="K173" s="81" t="s">
        <v>8</v>
      </c>
      <c r="L173" s="13" t="s">
        <v>10</v>
      </c>
      <c r="M173" s="13" t="s">
        <v>210</v>
      </c>
      <c r="N173" s="83" t="s">
        <v>9</v>
      </c>
      <c r="O173" s="15">
        <v>1</v>
      </c>
      <c r="P173" s="15">
        <f>O173/$D$172*8</f>
        <v>2.2857142857142856</v>
      </c>
      <c r="Q173" s="10">
        <f ca="1">SUMIF(Insumos!$C$7:$E$106,Subpartidas!M173,Insumos!$E$7:$E$106)</f>
        <v>8.6743053318933896</v>
      </c>
      <c r="R173" s="16">
        <f t="shared" ca="1" si="67"/>
        <v>19.826983615756319</v>
      </c>
    </row>
    <row r="174" spans="1:18" x14ac:dyDescent="0.2">
      <c r="A174" s="27"/>
      <c r="B174" s="28" t="str">
        <f t="shared" ref="B174:B176" si="68">+B173</f>
        <v>Suministro e instalación de Valvula esferica #300 RF PT Ø8"</v>
      </c>
      <c r="C174" s="86"/>
      <c r="D174" s="87"/>
      <c r="E174" s="87"/>
      <c r="F174" s="86"/>
      <c r="G174" s="86"/>
      <c r="H174" s="86"/>
      <c r="I174" s="86"/>
      <c r="J174" s="86"/>
      <c r="K174" s="81" t="s">
        <v>8</v>
      </c>
      <c r="L174" s="13" t="s">
        <v>19</v>
      </c>
      <c r="M174" s="13" t="s">
        <v>211</v>
      </c>
      <c r="N174" s="83" t="s">
        <v>9</v>
      </c>
      <c r="O174" s="15">
        <v>1</v>
      </c>
      <c r="P174" s="15">
        <f>O174/$D$172*8</f>
        <v>2.2857142857142856</v>
      </c>
      <c r="Q174" s="10">
        <f ca="1">SUMIF(Insumos!$C$7:$E$106,Subpartidas!M174,Insumos!$E$7:$E$106)</f>
        <v>6.1994120750543944</v>
      </c>
      <c r="R174" s="16">
        <f t="shared" ca="1" si="67"/>
        <v>14.170084742981473</v>
      </c>
    </row>
    <row r="175" spans="1:18" x14ac:dyDescent="0.2">
      <c r="A175" s="27"/>
      <c r="B175" s="28" t="str">
        <f t="shared" si="68"/>
        <v>Suministro e instalación de Valvula esferica #300 RF PT Ø8"</v>
      </c>
      <c r="C175" s="86"/>
      <c r="D175" s="87"/>
      <c r="E175" s="87"/>
      <c r="F175" s="86"/>
      <c r="G175" s="86"/>
      <c r="H175" s="86"/>
      <c r="I175" s="86"/>
      <c r="J175" s="86"/>
      <c r="K175" s="81" t="s">
        <v>11</v>
      </c>
      <c r="L175" s="13"/>
      <c r="M175" s="82" t="s">
        <v>311</v>
      </c>
      <c r="N175" s="83" t="s">
        <v>31</v>
      </c>
      <c r="O175" s="15"/>
      <c r="P175" s="15">
        <v>1</v>
      </c>
      <c r="Q175" s="10">
        <f ca="1">SUMIF(Insumos!$C$7:$E$106,Subpartidas!M175,Insumos!$E$7:$E$106)</f>
        <v>3498.5</v>
      </c>
      <c r="R175" s="16">
        <f t="shared" ca="1" si="67"/>
        <v>3498.5</v>
      </c>
    </row>
    <row r="176" spans="1:18" x14ac:dyDescent="0.2">
      <c r="A176" s="27"/>
      <c r="B176" s="28" t="str">
        <f t="shared" si="68"/>
        <v>Suministro e instalación de Valvula esferica #300 RF PT Ø8"</v>
      </c>
      <c r="C176" s="87"/>
      <c r="D176" s="87"/>
      <c r="E176" s="87"/>
      <c r="F176" s="87"/>
      <c r="G176" s="87"/>
      <c r="H176" s="87"/>
      <c r="I176" s="87"/>
      <c r="J176" s="87"/>
      <c r="K176" s="81" t="s">
        <v>15</v>
      </c>
      <c r="L176" s="74" t="s">
        <v>21</v>
      </c>
      <c r="M176" s="74" t="s">
        <v>22</v>
      </c>
      <c r="N176" s="75" t="s">
        <v>23</v>
      </c>
      <c r="P176" s="35">
        <v>0.03</v>
      </c>
      <c r="Q176" s="31">
        <f ca="1">+SUMIFS($R$5:$R$352,$B$5:$B$352,B172,$K$5:$K$352,$K$172)</f>
        <v>36.178442218581139</v>
      </c>
      <c r="R176" s="78">
        <f t="shared" ca="1" si="67"/>
        <v>1.0853532665574341</v>
      </c>
    </row>
    <row r="177" spans="1:18" x14ac:dyDescent="0.2">
      <c r="A177" s="27"/>
      <c r="B177" s="28" t="s">
        <v>274</v>
      </c>
      <c r="C177" s="83" t="s">
        <v>30</v>
      </c>
      <c r="D177" s="76">
        <v>3.5</v>
      </c>
      <c r="E177" s="76">
        <f>+D177</f>
        <v>3.5</v>
      </c>
      <c r="F177" s="14">
        <f ca="1">SUM(G177:J177)</f>
        <v>11537.263795485138</v>
      </c>
      <c r="G177" s="29">
        <f ca="1">SUMIFS($R$5:$R$352,$B$5:$B$352,B177,$K$5:$K$352,$K$177)</f>
        <v>36.178442218581139</v>
      </c>
      <c r="H177" s="29">
        <f ca="1">SUMIFS($R$5:$R$352,$B$5:$B$352,B177,$K$5:$K$352,$K$180)</f>
        <v>11500</v>
      </c>
      <c r="I177" s="29">
        <f ca="1">SUMIFS($R$5:$R$352,$B$5:$B$352,B177,$K$5:$K$352,$K$181)</f>
        <v>1.0853532665574341</v>
      </c>
      <c r="J177" s="29">
        <f>SUMIFS($R$5:$R$352,$B$5:$B$352,B177,$K$5:$K$352,#REF!)</f>
        <v>0</v>
      </c>
      <c r="K177" s="81" t="s">
        <v>8</v>
      </c>
      <c r="L177" s="13" t="s">
        <v>41</v>
      </c>
      <c r="M177" s="13" t="s">
        <v>209</v>
      </c>
      <c r="N177" s="83" t="s">
        <v>9</v>
      </c>
      <c r="O177" s="15">
        <v>0.1</v>
      </c>
      <c r="P177" s="15">
        <f>O177/$D$177*8</f>
        <v>0.22857142857142859</v>
      </c>
      <c r="Q177" s="10">
        <f ca="1">SUMIF(Insumos!$C$7:$E$106,Subpartidas!M177,Insumos!$E$7:$E$106)</f>
        <v>9.543510636814629</v>
      </c>
      <c r="R177" s="16">
        <f t="shared" ref="R177:R181" ca="1" si="69">P177*Q177</f>
        <v>2.1813738598433439</v>
      </c>
    </row>
    <row r="178" spans="1:18" x14ac:dyDescent="0.2">
      <c r="A178" s="27"/>
      <c r="B178" s="28" t="str">
        <f t="shared" ref="B178:B181" si="70">+B177</f>
        <v>Suministro e instalación de Valvula esferica #900 RF PT Ø8"</v>
      </c>
      <c r="C178" s="86"/>
      <c r="D178" s="86"/>
      <c r="E178" s="86"/>
      <c r="F178" s="86"/>
      <c r="G178" s="86"/>
      <c r="H178" s="86"/>
      <c r="I178" s="86"/>
      <c r="J178" s="86"/>
      <c r="K178" s="81" t="s">
        <v>8</v>
      </c>
      <c r="L178" s="13" t="s">
        <v>10</v>
      </c>
      <c r="M178" s="13" t="s">
        <v>210</v>
      </c>
      <c r="N178" s="83" t="s">
        <v>9</v>
      </c>
      <c r="O178" s="15">
        <v>1</v>
      </c>
      <c r="P178" s="15">
        <f t="shared" ref="P178:P179" si="71">O178/$D$177*8</f>
        <v>2.2857142857142856</v>
      </c>
      <c r="Q178" s="10">
        <f ca="1">SUMIF(Insumos!$C$7:$E$106,Subpartidas!M178,Insumos!$E$7:$E$106)</f>
        <v>8.6743053318933896</v>
      </c>
      <c r="R178" s="16">
        <f t="shared" ca="1" si="69"/>
        <v>19.826983615756319</v>
      </c>
    </row>
    <row r="179" spans="1:18" x14ac:dyDescent="0.2">
      <c r="A179" s="27"/>
      <c r="B179" s="28" t="str">
        <f t="shared" si="70"/>
        <v>Suministro e instalación de Valvula esferica #900 RF PT Ø8"</v>
      </c>
      <c r="C179" s="86"/>
      <c r="D179" s="87"/>
      <c r="E179" s="87"/>
      <c r="F179" s="86"/>
      <c r="G179" s="86"/>
      <c r="H179" s="86"/>
      <c r="I179" s="86"/>
      <c r="J179" s="86"/>
      <c r="K179" s="81" t="s">
        <v>8</v>
      </c>
      <c r="L179" s="13" t="s">
        <v>19</v>
      </c>
      <c r="M179" s="13" t="s">
        <v>211</v>
      </c>
      <c r="N179" s="83" t="s">
        <v>9</v>
      </c>
      <c r="O179" s="15">
        <v>1</v>
      </c>
      <c r="P179" s="15">
        <f t="shared" si="71"/>
        <v>2.2857142857142856</v>
      </c>
      <c r="Q179" s="10">
        <f ca="1">SUMIF(Insumos!$C$7:$E$106,Subpartidas!M179,Insumos!$E$7:$E$106)</f>
        <v>6.1994120750543944</v>
      </c>
      <c r="R179" s="16">
        <f t="shared" ca="1" si="69"/>
        <v>14.170084742981473</v>
      </c>
    </row>
    <row r="180" spans="1:18" x14ac:dyDescent="0.2">
      <c r="A180" s="27"/>
      <c r="B180" s="28" t="str">
        <f t="shared" si="70"/>
        <v>Suministro e instalación de Valvula esferica #900 RF PT Ø8"</v>
      </c>
      <c r="C180" s="86"/>
      <c r="D180" s="87"/>
      <c r="E180" s="87"/>
      <c r="F180" s="86"/>
      <c r="G180" s="86"/>
      <c r="H180" s="86"/>
      <c r="I180" s="86"/>
      <c r="J180" s="86"/>
      <c r="K180" s="81" t="s">
        <v>11</v>
      </c>
      <c r="L180" s="13"/>
      <c r="M180" s="82" t="s">
        <v>360</v>
      </c>
      <c r="N180" s="83" t="s">
        <v>31</v>
      </c>
      <c r="O180" s="15"/>
      <c r="P180" s="15">
        <v>1</v>
      </c>
      <c r="Q180" s="10">
        <f ca="1">SUMIF(Insumos!$C$7:$E$106,Subpartidas!M180,Insumos!$E$7:$E$106)</f>
        <v>11500</v>
      </c>
      <c r="R180" s="16">
        <f t="shared" ca="1" si="69"/>
        <v>11500</v>
      </c>
    </row>
    <row r="181" spans="1:18" x14ac:dyDescent="0.2">
      <c r="A181" s="27"/>
      <c r="B181" s="28" t="str">
        <f t="shared" si="70"/>
        <v>Suministro e instalación de Valvula esferica #900 RF PT Ø8"</v>
      </c>
      <c r="C181" s="87"/>
      <c r="D181" s="87"/>
      <c r="E181" s="87"/>
      <c r="F181" s="87"/>
      <c r="G181" s="87"/>
      <c r="H181" s="87"/>
      <c r="I181" s="87"/>
      <c r="J181" s="87"/>
      <c r="K181" s="81" t="s">
        <v>15</v>
      </c>
      <c r="L181" s="74" t="s">
        <v>21</v>
      </c>
      <c r="M181" s="74" t="s">
        <v>22</v>
      </c>
      <c r="N181" s="75" t="s">
        <v>23</v>
      </c>
      <c r="P181" s="35">
        <v>0.03</v>
      </c>
      <c r="Q181" s="31">
        <f ca="1">+SUMIFS($R$5:$R$352,$B$5:$B$352,B177,$K$5:$K$352,$K$177)</f>
        <v>36.178442218581139</v>
      </c>
      <c r="R181" s="78">
        <f t="shared" ca="1" si="69"/>
        <v>1.0853532665574341</v>
      </c>
    </row>
    <row r="182" spans="1:18" x14ac:dyDescent="0.2">
      <c r="A182" s="27"/>
      <c r="B182" s="28" t="s">
        <v>276</v>
      </c>
      <c r="C182" s="83" t="s">
        <v>30</v>
      </c>
      <c r="D182" s="76">
        <v>3</v>
      </c>
      <c r="E182" s="76">
        <f>+D182</f>
        <v>3</v>
      </c>
      <c r="F182" s="14">
        <f ca="1">SUM(G182:J182)</f>
        <v>3597.7313576908659</v>
      </c>
      <c r="G182" s="29">
        <f ca="1">SUMIFS($R$5:$R$352,$B$5:$B$352,B182,$K$5:$K$352,$K$182)</f>
        <v>46.341123971714254</v>
      </c>
      <c r="H182" s="29">
        <f ca="1">SUMIFS($R$5:$R$352,$B$5:$B$352,B182,$K$5:$K$352,$K$185)</f>
        <v>3550</v>
      </c>
      <c r="I182" s="29">
        <f ca="1">SUMIFS($R$5:$R$352,$B$5:$B$352,B182,$K$5:$K$352,$K$186)</f>
        <v>1.3902337191514276</v>
      </c>
      <c r="J182" s="29">
        <f>SUMIFS($R$5:$R$352,$B$5:$B$352,B182,$K$5:$K$352,#REF!)</f>
        <v>0</v>
      </c>
      <c r="K182" s="81" t="s">
        <v>8</v>
      </c>
      <c r="L182" s="13" t="s">
        <v>41</v>
      </c>
      <c r="M182" s="13" t="s">
        <v>209</v>
      </c>
      <c r="N182" s="83" t="s">
        <v>9</v>
      </c>
      <c r="O182" s="15">
        <v>0.1</v>
      </c>
      <c r="P182" s="15">
        <f>O182/$D$182*8</f>
        <v>0.26666666666666666</v>
      </c>
      <c r="Q182" s="10">
        <f ca="1">SUMIF(Insumos!$C$7:$E$106,Subpartidas!M182,Insumos!$E$7:$E$106)</f>
        <v>9.543510636814629</v>
      </c>
      <c r="R182" s="16">
        <f t="shared" ref="R182:R186" ca="1" si="72">P182*Q182</f>
        <v>2.5449361698172344</v>
      </c>
    </row>
    <row r="183" spans="1:18" x14ac:dyDescent="0.2">
      <c r="A183" s="27"/>
      <c r="B183" s="28" t="str">
        <f t="shared" ref="B183:B186" si="73">+B182</f>
        <v>Suministro e instalación de Valvula esferica #150 RF PT Ø10"</v>
      </c>
      <c r="C183" s="86"/>
      <c r="D183" s="87"/>
      <c r="E183" s="87"/>
      <c r="F183" s="86"/>
      <c r="G183" s="86"/>
      <c r="H183" s="86"/>
      <c r="I183" s="86"/>
      <c r="J183" s="86"/>
      <c r="K183" s="81" t="s">
        <v>8</v>
      </c>
      <c r="L183" s="13" t="s">
        <v>10</v>
      </c>
      <c r="M183" s="13" t="s">
        <v>210</v>
      </c>
      <c r="N183" s="83" t="s">
        <v>9</v>
      </c>
      <c r="O183" s="15">
        <v>1</v>
      </c>
      <c r="P183" s="15">
        <f t="shared" ref="P183" si="74">O183/$D$182*8</f>
        <v>2.6666666666666665</v>
      </c>
      <c r="Q183" s="10">
        <f ca="1">SUMIF(Insumos!$C$7:$E$106,Subpartidas!M183,Insumos!$E$7:$E$106)</f>
        <v>8.6743053318933896</v>
      </c>
      <c r="R183" s="16">
        <f t="shared" ca="1" si="72"/>
        <v>23.131480885049037</v>
      </c>
    </row>
    <row r="184" spans="1:18" x14ac:dyDescent="0.2">
      <c r="A184" s="27"/>
      <c r="B184" s="28" t="str">
        <f t="shared" si="73"/>
        <v>Suministro e instalación de Valvula esferica #150 RF PT Ø10"</v>
      </c>
      <c r="C184" s="86"/>
      <c r="D184" s="87"/>
      <c r="E184" s="87"/>
      <c r="F184" s="86"/>
      <c r="G184" s="86"/>
      <c r="H184" s="86"/>
      <c r="I184" s="86"/>
      <c r="J184" s="86"/>
      <c r="K184" s="81" t="s">
        <v>8</v>
      </c>
      <c r="L184" s="13" t="s">
        <v>19</v>
      </c>
      <c r="M184" s="13" t="s">
        <v>211</v>
      </c>
      <c r="N184" s="83" t="s">
        <v>9</v>
      </c>
      <c r="O184" s="15">
        <v>1.25</v>
      </c>
      <c r="P184" s="15">
        <f>O184/$D$182*8</f>
        <v>3.3333333333333335</v>
      </c>
      <c r="Q184" s="10">
        <f ca="1">SUMIF(Insumos!$C$7:$E$106,Subpartidas!M184,Insumos!$E$7:$E$106)</f>
        <v>6.1994120750543944</v>
      </c>
      <c r="R184" s="16">
        <f t="shared" ca="1" si="72"/>
        <v>20.664706916847983</v>
      </c>
    </row>
    <row r="185" spans="1:18" x14ac:dyDescent="0.2">
      <c r="A185" s="27"/>
      <c r="B185" s="28" t="str">
        <f t="shared" si="73"/>
        <v>Suministro e instalación de Valvula esferica #150 RF PT Ø10"</v>
      </c>
      <c r="C185" s="86"/>
      <c r="D185" s="87"/>
      <c r="E185" s="87"/>
      <c r="F185" s="86"/>
      <c r="G185" s="86"/>
      <c r="H185" s="86"/>
      <c r="I185" s="86"/>
      <c r="J185" s="86"/>
      <c r="K185" s="81" t="s">
        <v>11</v>
      </c>
      <c r="L185" s="13"/>
      <c r="M185" s="82" t="s">
        <v>312</v>
      </c>
      <c r="N185" s="83" t="s">
        <v>31</v>
      </c>
      <c r="O185" s="15"/>
      <c r="P185" s="15">
        <v>1</v>
      </c>
      <c r="Q185" s="10">
        <f ca="1">SUMIF(Insumos!$C$7:$E$106,Subpartidas!M185,Insumos!$E$7:$E$106)</f>
        <v>3550</v>
      </c>
      <c r="R185" s="16">
        <f t="shared" ca="1" si="72"/>
        <v>3550</v>
      </c>
    </row>
    <row r="186" spans="1:18" x14ac:dyDescent="0.2">
      <c r="A186" s="27"/>
      <c r="B186" s="28" t="str">
        <f t="shared" si="73"/>
        <v>Suministro e instalación de Valvula esferica #150 RF PT Ø10"</v>
      </c>
      <c r="C186" s="87"/>
      <c r="D186" s="87"/>
      <c r="E186" s="87"/>
      <c r="F186" s="87"/>
      <c r="G186" s="87"/>
      <c r="H186" s="87"/>
      <c r="I186" s="87"/>
      <c r="J186" s="87"/>
      <c r="K186" s="81" t="s">
        <v>15</v>
      </c>
      <c r="L186" s="74" t="s">
        <v>21</v>
      </c>
      <c r="M186" s="74" t="s">
        <v>22</v>
      </c>
      <c r="N186" s="75" t="s">
        <v>23</v>
      </c>
      <c r="P186" s="35">
        <v>0.03</v>
      </c>
      <c r="Q186" s="31">
        <f ca="1">+SUMIFS($R$5:$R$352,$B$5:$B$352,B182,$K$5:$K$352,$K$182)</f>
        <v>46.341123971714254</v>
      </c>
      <c r="R186" s="78">
        <f t="shared" ca="1" si="72"/>
        <v>1.3902337191514276</v>
      </c>
    </row>
    <row r="187" spans="1:18" x14ac:dyDescent="0.2">
      <c r="A187" s="27"/>
      <c r="B187" s="28" t="s">
        <v>314</v>
      </c>
      <c r="C187" s="83" t="s">
        <v>30</v>
      </c>
      <c r="D187" s="76">
        <v>3</v>
      </c>
      <c r="E187" s="76">
        <f>+D187</f>
        <v>3</v>
      </c>
      <c r="F187" s="14">
        <f ca="1">SUM(G187:J187)</f>
        <v>5010.6713576908651</v>
      </c>
      <c r="G187" s="29">
        <f ca="1">SUMIFS($R$5:$R$352,$B$5:$B$352,B187,$K$5:$K$352,$K$187)</f>
        <v>46.341123971714254</v>
      </c>
      <c r="H187" s="29">
        <f ca="1">SUMIFS($R$5:$R$352,$B$5:$B$352,B187,$K$5:$K$352,$K$190)</f>
        <v>4962.9399999999996</v>
      </c>
      <c r="I187" s="29">
        <f ca="1">SUMIFS($R$5:$R$352,$B$5:$B$352,B187,$K$5:$K$352,$K$191)</f>
        <v>1.3902337191514276</v>
      </c>
      <c r="J187" s="29">
        <f>SUMIFS($R$5:$R$352,$B$5:$B$352,B187,$K$5:$K$352,#REF!)</f>
        <v>0</v>
      </c>
      <c r="K187" s="81" t="s">
        <v>8</v>
      </c>
      <c r="L187" s="13" t="s">
        <v>41</v>
      </c>
      <c r="M187" s="13" t="s">
        <v>209</v>
      </c>
      <c r="N187" s="83" t="s">
        <v>9</v>
      </c>
      <c r="O187" s="15">
        <v>0.1</v>
      </c>
      <c r="P187" s="15">
        <f>O187/$D$187*8</f>
        <v>0.26666666666666666</v>
      </c>
      <c r="Q187" s="10">
        <f ca="1">SUMIF(Insumos!$C$7:$E$106,Subpartidas!M187,Insumos!$E$7:$E$106)</f>
        <v>9.543510636814629</v>
      </c>
      <c r="R187" s="16">
        <f t="shared" ref="R187:R211" ca="1" si="75">P187*Q187</f>
        <v>2.5449361698172344</v>
      </c>
    </row>
    <row r="188" spans="1:18" x14ac:dyDescent="0.2">
      <c r="A188" s="27"/>
      <c r="B188" s="28" t="str">
        <f t="shared" ref="B188:B191" si="76">+B187</f>
        <v>Suministro e instalación de Valvula esferica #300 RF PT Ø10"</v>
      </c>
      <c r="C188" s="86"/>
      <c r="D188" s="87"/>
      <c r="E188" s="87"/>
      <c r="F188" s="86"/>
      <c r="G188" s="86"/>
      <c r="H188" s="86"/>
      <c r="I188" s="86"/>
      <c r="J188" s="86"/>
      <c r="K188" s="81" t="s">
        <v>8</v>
      </c>
      <c r="L188" s="13" t="s">
        <v>10</v>
      </c>
      <c r="M188" s="13" t="s">
        <v>210</v>
      </c>
      <c r="N188" s="83" t="s">
        <v>9</v>
      </c>
      <c r="O188" s="15">
        <v>1</v>
      </c>
      <c r="P188" s="15">
        <f t="shared" ref="P188:P189" si="77">O188/$D$187*8</f>
        <v>2.6666666666666665</v>
      </c>
      <c r="Q188" s="10">
        <f ca="1">SUMIF(Insumos!$C$7:$E$106,Subpartidas!M188,Insumos!$E$7:$E$106)</f>
        <v>8.6743053318933896</v>
      </c>
      <c r="R188" s="16">
        <f t="shared" ca="1" si="75"/>
        <v>23.131480885049037</v>
      </c>
    </row>
    <row r="189" spans="1:18" x14ac:dyDescent="0.2">
      <c r="A189" s="27"/>
      <c r="B189" s="28" t="str">
        <f t="shared" si="76"/>
        <v>Suministro e instalación de Valvula esferica #300 RF PT Ø10"</v>
      </c>
      <c r="C189" s="86"/>
      <c r="D189" s="87"/>
      <c r="E189" s="87"/>
      <c r="F189" s="86"/>
      <c r="G189" s="86"/>
      <c r="H189" s="86"/>
      <c r="I189" s="86"/>
      <c r="J189" s="86"/>
      <c r="K189" s="81" t="s">
        <v>8</v>
      </c>
      <c r="L189" s="13" t="s">
        <v>19</v>
      </c>
      <c r="M189" s="13" t="s">
        <v>211</v>
      </c>
      <c r="N189" s="83" t="s">
        <v>9</v>
      </c>
      <c r="O189" s="15">
        <v>1.25</v>
      </c>
      <c r="P189" s="15">
        <f t="shared" si="77"/>
        <v>3.3333333333333335</v>
      </c>
      <c r="Q189" s="10">
        <f ca="1">SUMIF(Insumos!$C$7:$E$106,Subpartidas!M189,Insumos!$E$7:$E$106)</f>
        <v>6.1994120750543944</v>
      </c>
      <c r="R189" s="16">
        <f t="shared" ca="1" si="75"/>
        <v>20.664706916847983</v>
      </c>
    </row>
    <row r="190" spans="1:18" x14ac:dyDescent="0.2">
      <c r="A190" s="27"/>
      <c r="B190" s="28" t="str">
        <f t="shared" si="76"/>
        <v>Suministro e instalación de Valvula esferica #300 RF PT Ø10"</v>
      </c>
      <c r="C190" s="86"/>
      <c r="D190" s="87"/>
      <c r="E190" s="87"/>
      <c r="F190" s="86"/>
      <c r="G190" s="86"/>
      <c r="H190" s="86"/>
      <c r="I190" s="86"/>
      <c r="J190" s="86"/>
      <c r="K190" s="81" t="s">
        <v>11</v>
      </c>
      <c r="L190" s="13"/>
      <c r="M190" s="82" t="s">
        <v>316</v>
      </c>
      <c r="N190" s="83" t="s">
        <v>31</v>
      </c>
      <c r="O190" s="15"/>
      <c r="P190" s="15">
        <v>1</v>
      </c>
      <c r="Q190" s="10">
        <f ca="1">SUMIF(Insumos!$C$7:$E$106,Subpartidas!M190,Insumos!$E$7:$E$106)</f>
        <v>4962.9399999999996</v>
      </c>
      <c r="R190" s="16">
        <f t="shared" ca="1" si="75"/>
        <v>4962.9399999999996</v>
      </c>
    </row>
    <row r="191" spans="1:18" x14ac:dyDescent="0.2">
      <c r="A191" s="27"/>
      <c r="B191" s="28" t="str">
        <f t="shared" si="76"/>
        <v>Suministro e instalación de Valvula esferica #300 RF PT Ø10"</v>
      </c>
      <c r="C191" s="87"/>
      <c r="D191" s="87"/>
      <c r="E191" s="87"/>
      <c r="F191" s="87"/>
      <c r="G191" s="87"/>
      <c r="H191" s="87"/>
      <c r="I191" s="87"/>
      <c r="J191" s="87"/>
      <c r="K191" s="81" t="s">
        <v>15</v>
      </c>
      <c r="L191" s="74" t="s">
        <v>21</v>
      </c>
      <c r="M191" s="74" t="s">
        <v>22</v>
      </c>
      <c r="N191" s="75" t="s">
        <v>23</v>
      </c>
      <c r="P191" s="35">
        <v>0.03</v>
      </c>
      <c r="Q191" s="31">
        <f ca="1">+SUMIFS($R$5:$R$352,$B$5:$B$352,B187,$K$5:$K$352,$K$187)</f>
        <v>46.341123971714254</v>
      </c>
      <c r="R191" s="78">
        <f t="shared" ca="1" si="75"/>
        <v>1.3902337191514276</v>
      </c>
    </row>
    <row r="192" spans="1:18" x14ac:dyDescent="0.2">
      <c r="A192" s="27"/>
      <c r="B192" s="28" t="s">
        <v>277</v>
      </c>
      <c r="C192" s="83" t="s">
        <v>30</v>
      </c>
      <c r="D192" s="76">
        <v>3</v>
      </c>
      <c r="E192" s="76">
        <f>+D192</f>
        <v>3</v>
      </c>
      <c r="F192" s="14">
        <f ca="1">SUM(G192:J192)</f>
        <v>13547.731357690865</v>
      </c>
      <c r="G192" s="29">
        <f ca="1">SUMIFS($R$5:$R$352,$B$5:$B$352,B192,$K$5:$K$352,$K$192)</f>
        <v>46.341123971714254</v>
      </c>
      <c r="H192" s="29">
        <f ca="1">SUMIFS($R$5:$R$352,$B$5:$B$352,B192,$K$5:$K$352,$K$195)</f>
        <v>13500</v>
      </c>
      <c r="I192" s="29">
        <f ca="1">SUMIFS($R$5:$R$352,$B$5:$B$352,B192,$K$5:$K$352,$K$196)</f>
        <v>1.3902337191514276</v>
      </c>
      <c r="J192" s="29">
        <f>SUMIFS($R$5:$R$352,$B$5:$B$352,B192,$K$5:$K$352,#REF!)</f>
        <v>0</v>
      </c>
      <c r="K192" s="81" t="s">
        <v>8</v>
      </c>
      <c r="L192" s="13" t="s">
        <v>41</v>
      </c>
      <c r="M192" s="13" t="s">
        <v>209</v>
      </c>
      <c r="N192" s="83" t="s">
        <v>9</v>
      </c>
      <c r="O192" s="15">
        <v>0.1</v>
      </c>
      <c r="P192" s="15">
        <f>O192/$D$192*8</f>
        <v>0.26666666666666666</v>
      </c>
      <c r="Q192" s="10">
        <f ca="1">SUMIF(Insumos!$C$7:$E$106,Subpartidas!M192,Insumos!$E$7:$E$106)</f>
        <v>9.543510636814629</v>
      </c>
      <c r="R192" s="16">
        <f t="shared" ca="1" si="75"/>
        <v>2.5449361698172344</v>
      </c>
    </row>
    <row r="193" spans="1:18" x14ac:dyDescent="0.2">
      <c r="A193" s="27"/>
      <c r="B193" s="28" t="str">
        <f t="shared" ref="B193:B196" si="78">+B192</f>
        <v>Suministro e instalación de Valvula esferica #900 RF PT Ø10"</v>
      </c>
      <c r="C193" s="86"/>
      <c r="D193" s="87"/>
      <c r="E193" s="87"/>
      <c r="F193" s="86"/>
      <c r="G193" s="86"/>
      <c r="H193" s="86"/>
      <c r="I193" s="86"/>
      <c r="J193" s="86"/>
      <c r="K193" s="81" t="s">
        <v>8</v>
      </c>
      <c r="L193" s="13" t="s">
        <v>10</v>
      </c>
      <c r="M193" s="13" t="s">
        <v>210</v>
      </c>
      <c r="N193" s="83" t="s">
        <v>9</v>
      </c>
      <c r="O193" s="15">
        <v>1</v>
      </c>
      <c r="P193" s="15">
        <f t="shared" ref="P193:P194" si="79">O193/$D$192*8</f>
        <v>2.6666666666666665</v>
      </c>
      <c r="Q193" s="10">
        <f ca="1">SUMIF(Insumos!$C$7:$E$106,Subpartidas!M193,Insumos!$E$7:$E$106)</f>
        <v>8.6743053318933896</v>
      </c>
      <c r="R193" s="16">
        <f t="shared" ca="1" si="75"/>
        <v>23.131480885049037</v>
      </c>
    </row>
    <row r="194" spans="1:18" x14ac:dyDescent="0.2">
      <c r="A194" s="27"/>
      <c r="B194" s="28" t="str">
        <f t="shared" si="78"/>
        <v>Suministro e instalación de Valvula esferica #900 RF PT Ø10"</v>
      </c>
      <c r="C194" s="86"/>
      <c r="D194" s="87"/>
      <c r="E194" s="87"/>
      <c r="F194" s="86"/>
      <c r="G194" s="86"/>
      <c r="H194" s="86"/>
      <c r="I194" s="86"/>
      <c r="J194" s="86"/>
      <c r="K194" s="81" t="s">
        <v>8</v>
      </c>
      <c r="L194" s="13" t="s">
        <v>19</v>
      </c>
      <c r="M194" s="13" t="s">
        <v>211</v>
      </c>
      <c r="N194" s="83" t="s">
        <v>9</v>
      </c>
      <c r="O194" s="15">
        <v>1.25</v>
      </c>
      <c r="P194" s="15">
        <f t="shared" si="79"/>
        <v>3.3333333333333335</v>
      </c>
      <c r="Q194" s="10">
        <f ca="1">SUMIF(Insumos!$C$7:$E$106,Subpartidas!M194,Insumos!$E$7:$E$106)</f>
        <v>6.1994120750543944</v>
      </c>
      <c r="R194" s="16">
        <f t="shared" ca="1" si="75"/>
        <v>20.664706916847983</v>
      </c>
    </row>
    <row r="195" spans="1:18" x14ac:dyDescent="0.2">
      <c r="A195" s="27"/>
      <c r="B195" s="28" t="str">
        <f t="shared" si="78"/>
        <v>Suministro e instalación de Valvula esferica #900 RF PT Ø10"</v>
      </c>
      <c r="C195" s="86"/>
      <c r="D195" s="87"/>
      <c r="E195" s="87"/>
      <c r="F195" s="86"/>
      <c r="G195" s="86"/>
      <c r="H195" s="86"/>
      <c r="I195" s="86"/>
      <c r="J195" s="86"/>
      <c r="K195" s="81" t="s">
        <v>11</v>
      </c>
      <c r="L195" s="13"/>
      <c r="M195" s="82" t="s">
        <v>315</v>
      </c>
      <c r="N195" s="83" t="s">
        <v>31</v>
      </c>
      <c r="O195" s="15"/>
      <c r="P195" s="15">
        <v>1</v>
      </c>
      <c r="Q195" s="10">
        <f ca="1">SUMIF(Insumos!$C$7:$E$106,Subpartidas!M195,Insumos!$E$7:$E$106)</f>
        <v>13500</v>
      </c>
      <c r="R195" s="16">
        <f t="shared" ca="1" si="75"/>
        <v>13500</v>
      </c>
    </row>
    <row r="196" spans="1:18" x14ac:dyDescent="0.2">
      <c r="A196" s="27"/>
      <c r="B196" s="28" t="str">
        <f t="shared" si="78"/>
        <v>Suministro e instalación de Valvula esferica #900 RF PT Ø10"</v>
      </c>
      <c r="C196" s="87"/>
      <c r="D196" s="87"/>
      <c r="E196" s="87"/>
      <c r="F196" s="87"/>
      <c r="G196" s="87"/>
      <c r="H196" s="87"/>
      <c r="I196" s="87"/>
      <c r="J196" s="87"/>
      <c r="K196" s="81" t="s">
        <v>15</v>
      </c>
      <c r="L196" s="74" t="s">
        <v>21</v>
      </c>
      <c r="M196" s="74" t="s">
        <v>22</v>
      </c>
      <c r="N196" s="75" t="s">
        <v>23</v>
      </c>
      <c r="P196" s="35">
        <v>0.03</v>
      </c>
      <c r="Q196" s="31">
        <f ca="1">+SUMIFS($R$5:$R$352,$B$5:$B$352,B192,$K$5:$K$352,$K$192)</f>
        <v>46.341123971714254</v>
      </c>
      <c r="R196" s="78">
        <f t="shared" ca="1" si="75"/>
        <v>1.3902337191514276</v>
      </c>
    </row>
    <row r="197" spans="1:18" x14ac:dyDescent="0.2">
      <c r="A197" s="27"/>
      <c r="B197" s="28" t="str">
        <f>+Subpresupuesto!K104</f>
        <v>Suministro e instalación de Weldolet 3000lbs BW Ø8"xØ1"</v>
      </c>
      <c r="C197" s="83" t="s">
        <v>30</v>
      </c>
      <c r="D197" s="76">
        <v>4</v>
      </c>
      <c r="E197" s="76">
        <f>+D197</f>
        <v>4</v>
      </c>
      <c r="F197" s="14">
        <f ca="1">SUM(G197:J197)</f>
        <v>106.22042661219022</v>
      </c>
      <c r="G197" s="29">
        <f ca="1">SUMIFS($R$5:$R$352,$B$5:$B$352,B197,$K$5:$K$352,$K$202)</f>
        <v>25.456724866204098</v>
      </c>
      <c r="H197" s="29">
        <f ca="1">SUMIFS($R$5:$R$352,$B$5:$B$352,B197,$K$5:$K$352,$K$205)</f>
        <v>80</v>
      </c>
      <c r="I197" s="29">
        <f ca="1">SUMIFS($R$5:$R$352,$B$5:$B$352,B197,$K$5:$K$352,$K$206)</f>
        <v>0.76370174598612295</v>
      </c>
      <c r="J197" s="29">
        <f>SUMIFS($R$5:$R$352,$B$5:$B$352,B197,$K$5:$K$352,#REF!)</f>
        <v>0</v>
      </c>
      <c r="K197" s="81" t="s">
        <v>8</v>
      </c>
      <c r="L197" s="13" t="s">
        <v>41</v>
      </c>
      <c r="M197" s="13" t="s">
        <v>209</v>
      </c>
      <c r="N197" s="83" t="s">
        <v>9</v>
      </c>
      <c r="O197" s="15">
        <v>0.1</v>
      </c>
      <c r="P197" s="15">
        <f>O197/$D$202*8</f>
        <v>0.2</v>
      </c>
      <c r="Q197" s="10">
        <f ca="1">SUMIF(Insumos!$C$7:$E$106,Subpartidas!M197,Insumos!$E$7:$E$106)</f>
        <v>9.543510636814629</v>
      </c>
      <c r="R197" s="16">
        <f t="shared" ref="R197:R201" ca="1" si="80">P197*Q197</f>
        <v>1.9087021273629259</v>
      </c>
    </row>
    <row r="198" spans="1:18" x14ac:dyDescent="0.2">
      <c r="A198" s="27"/>
      <c r="B198" s="81" t="str">
        <f>+B197</f>
        <v>Suministro e instalación de Weldolet 3000lbs BW Ø8"xØ1"</v>
      </c>
      <c r="C198" s="86"/>
      <c r="D198" s="87"/>
      <c r="E198" s="87"/>
      <c r="F198" s="86"/>
      <c r="G198" s="86"/>
      <c r="H198" s="86"/>
      <c r="I198" s="86"/>
      <c r="J198" s="86"/>
      <c r="K198" s="81" t="s">
        <v>8</v>
      </c>
      <c r="L198" s="13" t="s">
        <v>10</v>
      </c>
      <c r="M198" s="13" t="s">
        <v>210</v>
      </c>
      <c r="N198" s="83" t="s">
        <v>9</v>
      </c>
      <c r="O198" s="15">
        <v>1</v>
      </c>
      <c r="P198" s="15">
        <f>O198/$D$202*8</f>
        <v>2</v>
      </c>
      <c r="Q198" s="10">
        <f ca="1">SUMIF(Insumos!$C$7:$E$106,Subpartidas!M198,Insumos!$E$7:$E$106)</f>
        <v>8.6743053318933896</v>
      </c>
      <c r="R198" s="16">
        <f t="shared" ca="1" si="80"/>
        <v>17.348610663786779</v>
      </c>
    </row>
    <row r="199" spans="1:18" x14ac:dyDescent="0.2">
      <c r="A199" s="27"/>
      <c r="B199" s="81" t="str">
        <f t="shared" ref="B199:B201" si="81">+B198</f>
        <v>Suministro e instalación de Weldolet 3000lbs BW Ø8"xØ1"</v>
      </c>
      <c r="C199" s="86"/>
      <c r="D199" s="87"/>
      <c r="E199" s="87"/>
      <c r="F199" s="86"/>
      <c r="G199" s="86"/>
      <c r="H199" s="86"/>
      <c r="I199" s="86"/>
      <c r="J199" s="86"/>
      <c r="K199" s="81" t="s">
        <v>8</v>
      </c>
      <c r="L199" s="13" t="s">
        <v>19</v>
      </c>
      <c r="M199" s="13" t="s">
        <v>211</v>
      </c>
      <c r="N199" s="83" t="s">
        <v>9</v>
      </c>
      <c r="O199" s="15">
        <v>0.5</v>
      </c>
      <c r="P199" s="15">
        <f>O199/$D$202*8</f>
        <v>1</v>
      </c>
      <c r="Q199" s="10">
        <f ca="1">SUMIF(Insumos!$C$7:$E$106,Subpartidas!M199,Insumos!$E$7:$E$106)</f>
        <v>6.1994120750543944</v>
      </c>
      <c r="R199" s="16">
        <f t="shared" ca="1" si="80"/>
        <v>6.1994120750543944</v>
      </c>
    </row>
    <row r="200" spans="1:18" x14ac:dyDescent="0.2">
      <c r="A200" s="27"/>
      <c r="B200" s="81" t="str">
        <f t="shared" si="81"/>
        <v>Suministro e instalación de Weldolet 3000lbs BW Ø8"xØ1"</v>
      </c>
      <c r="C200" s="86"/>
      <c r="D200" s="87"/>
      <c r="E200" s="87"/>
      <c r="F200" s="86"/>
      <c r="G200" s="86"/>
      <c r="H200" s="86"/>
      <c r="I200" s="86"/>
      <c r="J200" s="86"/>
      <c r="K200" s="81" t="s">
        <v>11</v>
      </c>
      <c r="L200" s="13"/>
      <c r="M200" s="82" t="s">
        <v>420</v>
      </c>
      <c r="N200" s="83" t="s">
        <v>31</v>
      </c>
      <c r="O200" s="15"/>
      <c r="P200" s="15">
        <v>1</v>
      </c>
      <c r="Q200" s="10">
        <f ca="1">SUMIF(Insumos!$C$7:$E$106,Subpartidas!M200,Insumos!$E$7:$E$106)</f>
        <v>80</v>
      </c>
      <c r="R200" s="16">
        <f t="shared" ca="1" si="80"/>
        <v>80</v>
      </c>
    </row>
    <row r="201" spans="1:18" x14ac:dyDescent="0.2">
      <c r="A201" s="27"/>
      <c r="B201" s="81" t="str">
        <f t="shared" si="81"/>
        <v>Suministro e instalación de Weldolet 3000lbs BW Ø8"xØ1"</v>
      </c>
      <c r="C201" s="87"/>
      <c r="D201" s="87"/>
      <c r="E201" s="87"/>
      <c r="F201" s="87"/>
      <c r="G201" s="87"/>
      <c r="H201" s="87"/>
      <c r="I201" s="87"/>
      <c r="J201" s="87"/>
      <c r="K201" s="81" t="s">
        <v>15</v>
      </c>
      <c r="L201" s="74" t="s">
        <v>21</v>
      </c>
      <c r="M201" s="74" t="s">
        <v>22</v>
      </c>
      <c r="N201" s="75" t="s">
        <v>23</v>
      </c>
      <c r="P201" s="35">
        <v>0.03</v>
      </c>
      <c r="Q201" s="31">
        <f ca="1">+SUMIFS($R$5:$R$352,$B$5:$B$352,B197,$K$5:$K$352,$K$202)</f>
        <v>25.456724866204098</v>
      </c>
      <c r="R201" s="78">
        <f t="shared" ca="1" si="80"/>
        <v>0.76370174598612295</v>
      </c>
    </row>
    <row r="202" spans="1:18" x14ac:dyDescent="0.2">
      <c r="A202" s="27"/>
      <c r="B202" s="28" t="str">
        <f>+Subpresupuesto!K126</f>
        <v>Suministro e instalación de Weldolet 3000lbs BW Ø10"xØ1"</v>
      </c>
      <c r="C202" s="83" t="s">
        <v>30</v>
      </c>
      <c r="D202" s="76">
        <v>4</v>
      </c>
      <c r="E202" s="76">
        <f>+D202</f>
        <v>4</v>
      </c>
      <c r="F202" s="14">
        <f ca="1">SUM(G202:J202)</f>
        <v>151.22042661219021</v>
      </c>
      <c r="G202" s="29">
        <f ca="1">SUMIFS($R$5:$R$352,$B$5:$B$352,B202,$K$5:$K$352,$K$202)</f>
        <v>25.456724866204098</v>
      </c>
      <c r="H202" s="29">
        <f ca="1">SUMIFS($R$5:$R$352,$B$5:$B$352,B202,$K$5:$K$352,$K$205)</f>
        <v>125</v>
      </c>
      <c r="I202" s="29">
        <f ca="1">SUMIFS($R$5:$R$352,$B$5:$B$352,B202,$K$5:$K$352,$K$206)</f>
        <v>0.76370174598612295</v>
      </c>
      <c r="J202" s="29">
        <f>SUMIFS($R$5:$R$352,$B$5:$B$352,B202,$K$5:$K$352,#REF!)</f>
        <v>0</v>
      </c>
      <c r="K202" s="81" t="s">
        <v>8</v>
      </c>
      <c r="L202" s="13" t="s">
        <v>41</v>
      </c>
      <c r="M202" s="13" t="s">
        <v>209</v>
      </c>
      <c r="N202" s="83" t="s">
        <v>9</v>
      </c>
      <c r="O202" s="15">
        <v>0.1</v>
      </c>
      <c r="P202" s="15">
        <f>O202/$D$202*8</f>
        <v>0.2</v>
      </c>
      <c r="Q202" s="10">
        <f ca="1">SUMIF(Insumos!$C$7:$E$106,Subpartidas!M202,Insumos!$E$7:$E$106)</f>
        <v>9.543510636814629</v>
      </c>
      <c r="R202" s="16">
        <f t="shared" ca="1" si="75"/>
        <v>1.9087021273629259</v>
      </c>
    </row>
    <row r="203" spans="1:18" x14ac:dyDescent="0.2">
      <c r="A203" s="27"/>
      <c r="B203" s="81" t="str">
        <f>+B202</f>
        <v>Suministro e instalación de Weldolet 3000lbs BW Ø10"xØ1"</v>
      </c>
      <c r="C203" s="86"/>
      <c r="D203" s="87"/>
      <c r="E203" s="87"/>
      <c r="F203" s="86"/>
      <c r="G203" s="86"/>
      <c r="H203" s="86"/>
      <c r="I203" s="86"/>
      <c r="J203" s="86"/>
      <c r="K203" s="81" t="s">
        <v>8</v>
      </c>
      <c r="L203" s="13" t="s">
        <v>10</v>
      </c>
      <c r="M203" s="13" t="s">
        <v>210</v>
      </c>
      <c r="N203" s="83" t="s">
        <v>9</v>
      </c>
      <c r="O203" s="15">
        <v>1</v>
      </c>
      <c r="P203" s="15">
        <f>O203/$D$202*8</f>
        <v>2</v>
      </c>
      <c r="Q203" s="10">
        <f ca="1">SUMIF(Insumos!$C$7:$E$106,Subpartidas!M203,Insumos!$E$7:$E$106)</f>
        <v>8.6743053318933896</v>
      </c>
      <c r="R203" s="16">
        <f t="shared" ca="1" si="75"/>
        <v>17.348610663786779</v>
      </c>
    </row>
    <row r="204" spans="1:18" x14ac:dyDescent="0.2">
      <c r="A204" s="27"/>
      <c r="B204" s="81" t="str">
        <f t="shared" ref="B204:B206" si="82">+B203</f>
        <v>Suministro e instalación de Weldolet 3000lbs BW Ø10"xØ1"</v>
      </c>
      <c r="C204" s="86"/>
      <c r="D204" s="87"/>
      <c r="E204" s="87"/>
      <c r="F204" s="86"/>
      <c r="G204" s="86"/>
      <c r="H204" s="86"/>
      <c r="I204" s="86"/>
      <c r="J204" s="86"/>
      <c r="K204" s="81" t="s">
        <v>8</v>
      </c>
      <c r="L204" s="13" t="s">
        <v>19</v>
      </c>
      <c r="M204" s="13" t="s">
        <v>211</v>
      </c>
      <c r="N204" s="83" t="s">
        <v>9</v>
      </c>
      <c r="O204" s="15">
        <v>0.5</v>
      </c>
      <c r="P204" s="15">
        <f>O204/$D$202*8</f>
        <v>1</v>
      </c>
      <c r="Q204" s="10">
        <f ca="1">SUMIF(Insumos!$C$7:$E$106,Subpartidas!M204,Insumos!$E$7:$E$106)</f>
        <v>6.1994120750543944</v>
      </c>
      <c r="R204" s="16">
        <f t="shared" ca="1" si="75"/>
        <v>6.1994120750543944</v>
      </c>
    </row>
    <row r="205" spans="1:18" x14ac:dyDescent="0.2">
      <c r="A205" s="27"/>
      <c r="B205" s="81" t="str">
        <f t="shared" si="82"/>
        <v>Suministro e instalación de Weldolet 3000lbs BW Ø10"xØ1"</v>
      </c>
      <c r="C205" s="86"/>
      <c r="D205" s="87"/>
      <c r="E205" s="87"/>
      <c r="F205" s="86"/>
      <c r="G205" s="86"/>
      <c r="H205" s="86"/>
      <c r="I205" s="86"/>
      <c r="J205" s="86"/>
      <c r="K205" s="81" t="s">
        <v>11</v>
      </c>
      <c r="L205" s="13"/>
      <c r="M205" s="82" t="s">
        <v>317</v>
      </c>
      <c r="N205" s="83" t="s">
        <v>31</v>
      </c>
      <c r="O205" s="15"/>
      <c r="P205" s="15">
        <v>1</v>
      </c>
      <c r="Q205" s="10">
        <f ca="1">SUMIF(Insumos!$C$7:$E$106,Subpartidas!M205,Insumos!$E$7:$E$106)</f>
        <v>125</v>
      </c>
      <c r="R205" s="16">
        <f t="shared" ca="1" si="75"/>
        <v>125</v>
      </c>
    </row>
    <row r="206" spans="1:18" x14ac:dyDescent="0.2">
      <c r="A206" s="27"/>
      <c r="B206" s="81" t="str">
        <f t="shared" si="82"/>
        <v>Suministro e instalación de Weldolet 3000lbs BW Ø10"xØ1"</v>
      </c>
      <c r="C206" s="87"/>
      <c r="D206" s="87"/>
      <c r="E206" s="87"/>
      <c r="F206" s="87"/>
      <c r="G206" s="87"/>
      <c r="H206" s="87"/>
      <c r="I206" s="87"/>
      <c r="J206" s="87"/>
      <c r="K206" s="81" t="s">
        <v>15</v>
      </c>
      <c r="L206" s="74" t="s">
        <v>21</v>
      </c>
      <c r="M206" s="74" t="s">
        <v>22</v>
      </c>
      <c r="N206" s="75" t="s">
        <v>23</v>
      </c>
      <c r="P206" s="35">
        <v>0.03</v>
      </c>
      <c r="Q206" s="31">
        <f ca="1">+SUMIFS($R$5:$R$352,$B$5:$B$352,B202,$K$5:$K$352,$K$202)</f>
        <v>25.456724866204098</v>
      </c>
      <c r="R206" s="78">
        <f t="shared" ca="1" si="75"/>
        <v>0.76370174598612295</v>
      </c>
    </row>
    <row r="207" spans="1:18" x14ac:dyDescent="0.2">
      <c r="A207" s="27"/>
      <c r="B207" s="28" t="str">
        <f>+Subpresupuesto!K139</f>
        <v>Suministro e instalación de Valvula esferica #150 RF PT Ø12"</v>
      </c>
      <c r="C207" s="83" t="s">
        <v>30</v>
      </c>
      <c r="D207" s="76">
        <v>3</v>
      </c>
      <c r="E207" s="76">
        <f>+D207</f>
        <v>3</v>
      </c>
      <c r="F207" s="14">
        <f ca="1">SUM(G207:J207)</f>
        <v>5785.0913576908652</v>
      </c>
      <c r="G207" s="29">
        <f ca="1">SUMIFS($R$5:$R$352,$B$5:$B$352,B207,$K$5:$K$352,$K$207)</f>
        <v>46.341123971714254</v>
      </c>
      <c r="H207" s="29">
        <f ca="1">SUMIFS($R$5:$R$352,$B$5:$B$352,B207,$K$5:$K$352,$K$210)</f>
        <v>5737.36</v>
      </c>
      <c r="I207" s="29">
        <f ca="1">SUMIFS($R$5:$R$352,$B$5:$B$352,B207,$K$5:$K$352,$K$211)</f>
        <v>1.3902337191514276</v>
      </c>
      <c r="J207" s="29">
        <f>SUMIFS($R$5:$R$352,$B$5:$B$352,B207,$K$5:$K$352,#REF!)</f>
        <v>0</v>
      </c>
      <c r="K207" s="81" t="s">
        <v>8</v>
      </c>
      <c r="L207" s="13" t="s">
        <v>41</v>
      </c>
      <c r="M207" s="13" t="s">
        <v>209</v>
      </c>
      <c r="N207" s="83" t="s">
        <v>9</v>
      </c>
      <c r="O207" s="15">
        <v>0.1</v>
      </c>
      <c r="P207" s="15">
        <f>O207/$D$207*8</f>
        <v>0.26666666666666666</v>
      </c>
      <c r="Q207" s="10">
        <f ca="1">SUMIF(Insumos!$C$7:$E$106,Subpartidas!M207,Insumos!$E$7:$E$106)</f>
        <v>9.543510636814629</v>
      </c>
      <c r="R207" s="16">
        <f t="shared" ca="1" si="75"/>
        <v>2.5449361698172344</v>
      </c>
    </row>
    <row r="208" spans="1:18" x14ac:dyDescent="0.2">
      <c r="A208" s="27"/>
      <c r="B208" s="28" t="str">
        <f t="shared" ref="B208:B211" si="83">+B207</f>
        <v>Suministro e instalación de Valvula esferica #150 RF PT Ø12"</v>
      </c>
      <c r="C208" s="86"/>
      <c r="D208" s="87"/>
      <c r="E208" s="87"/>
      <c r="F208" s="86"/>
      <c r="G208" s="86"/>
      <c r="H208" s="86"/>
      <c r="I208" s="86"/>
      <c r="J208" s="86"/>
      <c r="K208" s="81" t="s">
        <v>8</v>
      </c>
      <c r="L208" s="13" t="s">
        <v>10</v>
      </c>
      <c r="M208" s="13" t="s">
        <v>210</v>
      </c>
      <c r="N208" s="83" t="s">
        <v>9</v>
      </c>
      <c r="O208" s="15">
        <v>1</v>
      </c>
      <c r="P208" s="15">
        <f t="shared" ref="P208:P209" si="84">O208/$D$207*8</f>
        <v>2.6666666666666665</v>
      </c>
      <c r="Q208" s="10">
        <f ca="1">SUMIF(Insumos!$C$7:$E$106,Subpartidas!M208,Insumos!$E$7:$E$106)</f>
        <v>8.6743053318933896</v>
      </c>
      <c r="R208" s="16">
        <f t="shared" ca="1" si="75"/>
        <v>23.131480885049037</v>
      </c>
    </row>
    <row r="209" spans="1:18" x14ac:dyDescent="0.2">
      <c r="A209" s="27"/>
      <c r="B209" s="28" t="str">
        <f t="shared" si="83"/>
        <v>Suministro e instalación de Valvula esferica #150 RF PT Ø12"</v>
      </c>
      <c r="C209" s="86"/>
      <c r="D209" s="87"/>
      <c r="E209" s="87"/>
      <c r="F209" s="86"/>
      <c r="G209" s="86"/>
      <c r="H209" s="86"/>
      <c r="I209" s="86"/>
      <c r="J209" s="86"/>
      <c r="K209" s="81" t="s">
        <v>8</v>
      </c>
      <c r="L209" s="13" t="s">
        <v>19</v>
      </c>
      <c r="M209" s="13" t="s">
        <v>211</v>
      </c>
      <c r="N209" s="83" t="s">
        <v>9</v>
      </c>
      <c r="O209" s="15">
        <v>1.25</v>
      </c>
      <c r="P209" s="15">
        <f t="shared" si="84"/>
        <v>3.3333333333333335</v>
      </c>
      <c r="Q209" s="10">
        <f ca="1">SUMIF(Insumos!$C$7:$E$106,Subpartidas!M209,Insumos!$E$7:$E$106)</f>
        <v>6.1994120750543944</v>
      </c>
      <c r="R209" s="16">
        <f t="shared" ca="1" si="75"/>
        <v>20.664706916847983</v>
      </c>
    </row>
    <row r="210" spans="1:18" x14ac:dyDescent="0.2">
      <c r="A210" s="27"/>
      <c r="B210" s="28" t="str">
        <f t="shared" si="83"/>
        <v>Suministro e instalación de Valvula esferica #150 RF PT Ø12"</v>
      </c>
      <c r="C210" s="86"/>
      <c r="D210" s="87"/>
      <c r="E210" s="87"/>
      <c r="F210" s="86"/>
      <c r="G210" s="86"/>
      <c r="H210" s="86"/>
      <c r="I210" s="86"/>
      <c r="J210" s="86"/>
      <c r="K210" s="81" t="s">
        <v>11</v>
      </c>
      <c r="L210" s="13"/>
      <c r="M210" s="82" t="s">
        <v>318</v>
      </c>
      <c r="N210" s="83" t="s">
        <v>31</v>
      </c>
      <c r="O210" s="15"/>
      <c r="P210" s="15">
        <v>1</v>
      </c>
      <c r="Q210" s="10">
        <f ca="1">SUMIF(Insumos!$C$7:$E$106,Subpartidas!M210,Insumos!$E$7:$E$106)</f>
        <v>5737.36</v>
      </c>
      <c r="R210" s="16">
        <f t="shared" ca="1" si="75"/>
        <v>5737.36</v>
      </c>
    </row>
    <row r="211" spans="1:18" x14ac:dyDescent="0.2">
      <c r="A211" s="27"/>
      <c r="B211" s="28" t="str">
        <f t="shared" si="83"/>
        <v>Suministro e instalación de Valvula esferica #150 RF PT Ø12"</v>
      </c>
      <c r="C211" s="87"/>
      <c r="D211" s="87"/>
      <c r="E211" s="87"/>
      <c r="F211" s="87"/>
      <c r="G211" s="87"/>
      <c r="H211" s="87"/>
      <c r="I211" s="87"/>
      <c r="J211" s="87"/>
      <c r="K211" s="81" t="s">
        <v>15</v>
      </c>
      <c r="L211" s="74" t="s">
        <v>21</v>
      </c>
      <c r="M211" s="74" t="s">
        <v>22</v>
      </c>
      <c r="N211" s="75" t="s">
        <v>23</v>
      </c>
      <c r="P211" s="35">
        <v>0.03</v>
      </c>
      <c r="Q211" s="31">
        <f ca="1">+SUMIFS($R$5:$R$352,$B$5:$B$352,B207,$K$5:$K$352,$K$207)</f>
        <v>46.341123971714254</v>
      </c>
      <c r="R211" s="78">
        <f t="shared" ca="1" si="75"/>
        <v>1.3902337191514276</v>
      </c>
    </row>
    <row r="212" spans="1:18" x14ac:dyDescent="0.2">
      <c r="A212" s="27"/>
      <c r="B212" s="28" t="str">
        <f>+Subpresupuesto!K137</f>
        <v>Suministro e instalación de Weldolet 3000lbs BW Ø12"xØ1"</v>
      </c>
      <c r="C212" s="83" t="s">
        <v>30</v>
      </c>
      <c r="D212" s="76">
        <v>4</v>
      </c>
      <c r="E212" s="76">
        <f>+D212</f>
        <v>4</v>
      </c>
      <c r="F212" s="14">
        <f ca="1">SUM(G212:J212)</f>
        <v>176.22042661219021</v>
      </c>
      <c r="G212" s="29">
        <f ca="1">SUMIFS($R$5:$R$352,$B$5:$B$352,B212,$K$5:$K$352,$K$212)</f>
        <v>25.456724866204098</v>
      </c>
      <c r="H212" s="29">
        <f ca="1">SUMIFS($R$5:$R$352,$B$5:$B$352,B212,$K$5:$K$352,$K$215)</f>
        <v>150</v>
      </c>
      <c r="I212" s="29">
        <f ca="1">SUMIFS($R$5:$R$352,$B$5:$B$352,B212,$K$5:$K$352,$K$216)</f>
        <v>0.76370174598612295</v>
      </c>
      <c r="J212" s="29">
        <f>SUMIFS($R$5:$R$352,$B$5:$B$352,B212,$K$5:$K$352,#REF!)</f>
        <v>0</v>
      </c>
      <c r="K212" s="81" t="s">
        <v>8</v>
      </c>
      <c r="L212" s="13" t="s">
        <v>41</v>
      </c>
      <c r="M212" s="13" t="s">
        <v>209</v>
      </c>
      <c r="N212" s="83" t="s">
        <v>9</v>
      </c>
      <c r="O212" s="15">
        <v>0.1</v>
      </c>
      <c r="P212" s="15">
        <f>O212/$D$212*8</f>
        <v>0.2</v>
      </c>
      <c r="Q212" s="10">
        <f ca="1">SUMIF(Insumos!$C$7:$E$106,Subpartidas!M212,Insumos!$E$7:$E$106)</f>
        <v>9.543510636814629</v>
      </c>
      <c r="R212" s="16">
        <f t="shared" ref="R212:R221" ca="1" si="85">P212*Q212</f>
        <v>1.9087021273629259</v>
      </c>
    </row>
    <row r="213" spans="1:18" x14ac:dyDescent="0.2">
      <c r="A213" s="27"/>
      <c r="B213" s="81" t="str">
        <f>+B212</f>
        <v>Suministro e instalación de Weldolet 3000lbs BW Ø12"xØ1"</v>
      </c>
      <c r="C213" s="86"/>
      <c r="D213" s="87"/>
      <c r="E213" s="87"/>
      <c r="F213" s="86"/>
      <c r="G213" s="86"/>
      <c r="H213" s="86"/>
      <c r="I213" s="86"/>
      <c r="J213" s="86"/>
      <c r="K213" s="81" t="s">
        <v>8</v>
      </c>
      <c r="L213" s="13" t="s">
        <v>10</v>
      </c>
      <c r="M213" s="13" t="s">
        <v>210</v>
      </c>
      <c r="N213" s="83" t="s">
        <v>9</v>
      </c>
      <c r="O213" s="15">
        <v>1</v>
      </c>
      <c r="P213" s="15">
        <f t="shared" ref="P213:P214" si="86">O213/$D$212*8</f>
        <v>2</v>
      </c>
      <c r="Q213" s="10">
        <f ca="1">SUMIF(Insumos!$C$7:$E$106,Subpartidas!M213,Insumos!$E$7:$E$106)</f>
        <v>8.6743053318933896</v>
      </c>
      <c r="R213" s="16">
        <f t="shared" ca="1" si="85"/>
        <v>17.348610663786779</v>
      </c>
    </row>
    <row r="214" spans="1:18" x14ac:dyDescent="0.2">
      <c r="A214" s="27"/>
      <c r="B214" s="81" t="str">
        <f t="shared" ref="B214:B216" si="87">+B213</f>
        <v>Suministro e instalación de Weldolet 3000lbs BW Ø12"xØ1"</v>
      </c>
      <c r="C214" s="86"/>
      <c r="D214" s="87"/>
      <c r="E214" s="87"/>
      <c r="F214" s="86"/>
      <c r="G214" s="86"/>
      <c r="H214" s="86"/>
      <c r="I214" s="86"/>
      <c r="J214" s="86"/>
      <c r="K214" s="81" t="s">
        <v>8</v>
      </c>
      <c r="L214" s="13" t="s">
        <v>19</v>
      </c>
      <c r="M214" s="13" t="s">
        <v>211</v>
      </c>
      <c r="N214" s="83" t="s">
        <v>9</v>
      </c>
      <c r="O214" s="15">
        <v>0.5</v>
      </c>
      <c r="P214" s="15">
        <f t="shared" si="86"/>
        <v>1</v>
      </c>
      <c r="Q214" s="10">
        <f ca="1">SUMIF(Insumos!$C$7:$E$106,Subpartidas!M214,Insumos!$E$7:$E$106)</f>
        <v>6.1994120750543944</v>
      </c>
      <c r="R214" s="16">
        <f t="shared" ca="1" si="85"/>
        <v>6.1994120750543944</v>
      </c>
    </row>
    <row r="215" spans="1:18" x14ac:dyDescent="0.2">
      <c r="A215" s="27"/>
      <c r="B215" s="81" t="str">
        <f t="shared" si="87"/>
        <v>Suministro e instalación de Weldolet 3000lbs BW Ø12"xØ1"</v>
      </c>
      <c r="C215" s="86"/>
      <c r="D215" s="87"/>
      <c r="E215" s="87"/>
      <c r="F215" s="86"/>
      <c r="G215" s="86"/>
      <c r="H215" s="86"/>
      <c r="I215" s="86"/>
      <c r="J215" s="86"/>
      <c r="K215" s="81" t="s">
        <v>11</v>
      </c>
      <c r="L215" s="13"/>
      <c r="M215" s="82" t="s">
        <v>322</v>
      </c>
      <c r="N215" s="83" t="s">
        <v>31</v>
      </c>
      <c r="O215" s="15"/>
      <c r="P215" s="15">
        <v>1</v>
      </c>
      <c r="Q215" s="10">
        <f ca="1">SUMIF(Insumos!$C$7:$E$106,Subpartidas!M215,Insumos!$E$7:$E$106)</f>
        <v>150</v>
      </c>
      <c r="R215" s="16">
        <f t="shared" ca="1" si="85"/>
        <v>150</v>
      </c>
    </row>
    <row r="216" spans="1:18" x14ac:dyDescent="0.2">
      <c r="A216" s="27"/>
      <c r="B216" s="81" t="str">
        <f t="shared" si="87"/>
        <v>Suministro e instalación de Weldolet 3000lbs BW Ø12"xØ1"</v>
      </c>
      <c r="C216" s="87"/>
      <c r="D216" s="87"/>
      <c r="E216" s="87"/>
      <c r="F216" s="87"/>
      <c r="G216" s="87"/>
      <c r="H216" s="87"/>
      <c r="I216" s="87"/>
      <c r="J216" s="87"/>
      <c r="K216" s="81" t="s">
        <v>15</v>
      </c>
      <c r="L216" s="74" t="s">
        <v>21</v>
      </c>
      <c r="M216" s="74" t="s">
        <v>22</v>
      </c>
      <c r="N216" s="75" t="s">
        <v>23</v>
      </c>
      <c r="P216" s="35">
        <v>0.03</v>
      </c>
      <c r="Q216" s="31">
        <f ca="1">+SUMIFS($R$5:$R$352,$B$5:$B$352,B212,$K$5:$K$352,$K$212)</f>
        <v>25.456724866204098</v>
      </c>
      <c r="R216" s="78">
        <f t="shared" ca="1" si="85"/>
        <v>0.76370174598612295</v>
      </c>
    </row>
    <row r="217" spans="1:18" x14ac:dyDescent="0.2">
      <c r="A217" s="27"/>
      <c r="B217" s="28" t="str">
        <f>+Subpresupuesto!K150</f>
        <v>Suministro e instalación de Valvula esferica #150 RF PT Ø14"</v>
      </c>
      <c r="C217" s="83" t="s">
        <v>30</v>
      </c>
      <c r="D217" s="76">
        <v>2.8</v>
      </c>
      <c r="E217" s="76">
        <f>+D217</f>
        <v>2.8</v>
      </c>
      <c r="F217" s="14">
        <f ca="1">SUM(G217:J217)</f>
        <v>7092.7907403830695</v>
      </c>
      <c r="G217" s="29">
        <f ca="1">SUMIFS($R$5:$R$352,$B$5:$B$352,B217,$K$5:$K$352,$K$217)</f>
        <v>49.651204255408132</v>
      </c>
      <c r="H217" s="29">
        <f ca="1">SUMIFS($R$5:$R$352,$B$5:$B$352,B217,$K$5:$K$352,$K$220)</f>
        <v>7041.65</v>
      </c>
      <c r="I217" s="29">
        <f ca="1">SUMIFS($R$5:$R$352,$B$5:$B$352,B217,$K$5:$K$352,$K$221)</f>
        <v>1.4895361276622439</v>
      </c>
      <c r="J217" s="29">
        <f>SUMIFS($R$5:$R$352,$B$5:$B$352,B217,$K$5:$K$352,#REF!)</f>
        <v>0</v>
      </c>
      <c r="K217" s="81" t="s">
        <v>8</v>
      </c>
      <c r="L217" s="13" t="s">
        <v>41</v>
      </c>
      <c r="M217" s="13" t="s">
        <v>209</v>
      </c>
      <c r="N217" s="83" t="s">
        <v>9</v>
      </c>
      <c r="O217" s="15">
        <v>0.1</v>
      </c>
      <c r="P217" s="15">
        <f>O217/$D$217*8</f>
        <v>0.28571428571428575</v>
      </c>
      <c r="Q217" s="10">
        <f ca="1">SUMIF(Insumos!$C$7:$E$106,Subpartidas!M217,Insumos!$E$7:$E$106)</f>
        <v>9.543510636814629</v>
      </c>
      <c r="R217" s="16">
        <f t="shared" ca="1" si="85"/>
        <v>2.7267173248041803</v>
      </c>
    </row>
    <row r="218" spans="1:18" x14ac:dyDescent="0.2">
      <c r="A218" s="27"/>
      <c r="B218" s="28" t="str">
        <f t="shared" ref="B218:B221" si="88">+B217</f>
        <v>Suministro e instalación de Valvula esferica #150 RF PT Ø14"</v>
      </c>
      <c r="C218" s="86"/>
      <c r="D218" s="87"/>
      <c r="E218" s="87"/>
      <c r="F218" s="86"/>
      <c r="G218" s="86"/>
      <c r="H218" s="86"/>
      <c r="I218" s="86"/>
      <c r="J218" s="86"/>
      <c r="K218" s="81" t="s">
        <v>8</v>
      </c>
      <c r="L218" s="13" t="s">
        <v>10</v>
      </c>
      <c r="M218" s="13" t="s">
        <v>210</v>
      </c>
      <c r="N218" s="83" t="s">
        <v>9</v>
      </c>
      <c r="O218" s="15">
        <v>1</v>
      </c>
      <c r="P218" s="15">
        <f t="shared" ref="P218:P219" si="89">O218/$D$217*8</f>
        <v>2.8571428571428572</v>
      </c>
      <c r="Q218" s="10">
        <f ca="1">SUMIF(Insumos!$C$7:$E$106,Subpartidas!M218,Insumos!$E$7:$E$106)</f>
        <v>8.6743053318933896</v>
      </c>
      <c r="R218" s="16">
        <f t="shared" ca="1" si="85"/>
        <v>24.783729519695399</v>
      </c>
    </row>
    <row r="219" spans="1:18" x14ac:dyDescent="0.2">
      <c r="A219" s="27"/>
      <c r="B219" s="28" t="str">
        <f t="shared" si="88"/>
        <v>Suministro e instalación de Valvula esferica #150 RF PT Ø14"</v>
      </c>
      <c r="C219" s="86"/>
      <c r="D219" s="87"/>
      <c r="E219" s="87"/>
      <c r="F219" s="86"/>
      <c r="G219" s="86"/>
      <c r="H219" s="86"/>
      <c r="I219" s="86"/>
      <c r="J219" s="86"/>
      <c r="K219" s="81" t="s">
        <v>8</v>
      </c>
      <c r="L219" s="13" t="s">
        <v>19</v>
      </c>
      <c r="M219" s="13" t="s">
        <v>211</v>
      </c>
      <c r="N219" s="83" t="s">
        <v>9</v>
      </c>
      <c r="O219" s="15">
        <v>1.25</v>
      </c>
      <c r="P219" s="15">
        <f t="shared" si="89"/>
        <v>3.5714285714285716</v>
      </c>
      <c r="Q219" s="10">
        <f ca="1">SUMIF(Insumos!$C$7:$E$106,Subpartidas!M219,Insumos!$E$7:$E$106)</f>
        <v>6.1994120750543944</v>
      </c>
      <c r="R219" s="16">
        <f t="shared" ca="1" si="85"/>
        <v>22.140757410908552</v>
      </c>
    </row>
    <row r="220" spans="1:18" x14ac:dyDescent="0.2">
      <c r="A220" s="27"/>
      <c r="B220" s="28" t="str">
        <f t="shared" si="88"/>
        <v>Suministro e instalación de Valvula esferica #150 RF PT Ø14"</v>
      </c>
      <c r="C220" s="86"/>
      <c r="D220" s="87"/>
      <c r="E220" s="87"/>
      <c r="F220" s="86"/>
      <c r="G220" s="86"/>
      <c r="H220" s="86"/>
      <c r="I220" s="86"/>
      <c r="J220" s="86"/>
      <c r="K220" s="81" t="s">
        <v>11</v>
      </c>
      <c r="L220" s="13"/>
      <c r="M220" s="82" t="s">
        <v>323</v>
      </c>
      <c r="N220" s="83" t="s">
        <v>31</v>
      </c>
      <c r="O220" s="15"/>
      <c r="P220" s="15">
        <v>1</v>
      </c>
      <c r="Q220" s="10">
        <f ca="1">SUMIF(Insumos!$C$7:$E$106,Subpartidas!M220,Insumos!$E$7:$E$106)</f>
        <v>7041.65</v>
      </c>
      <c r="R220" s="16">
        <f t="shared" ca="1" si="85"/>
        <v>7041.65</v>
      </c>
    </row>
    <row r="221" spans="1:18" x14ac:dyDescent="0.2">
      <c r="A221" s="27"/>
      <c r="B221" s="28" t="str">
        <f t="shared" si="88"/>
        <v>Suministro e instalación de Valvula esferica #150 RF PT Ø14"</v>
      </c>
      <c r="C221" s="87"/>
      <c r="D221" s="87"/>
      <c r="E221" s="87"/>
      <c r="F221" s="87"/>
      <c r="G221" s="87"/>
      <c r="H221" s="87"/>
      <c r="I221" s="87"/>
      <c r="J221" s="87"/>
      <c r="K221" s="81" t="s">
        <v>15</v>
      </c>
      <c r="L221" s="74" t="s">
        <v>21</v>
      </c>
      <c r="M221" s="74" t="s">
        <v>22</v>
      </c>
      <c r="N221" s="75" t="s">
        <v>23</v>
      </c>
      <c r="P221" s="35">
        <v>0.03</v>
      </c>
      <c r="Q221" s="31">
        <f ca="1">+SUMIFS($R$5:$R$352,$B$5:$B$352,B217,$K$5:$K$352,$K$217)</f>
        <v>49.651204255408132</v>
      </c>
      <c r="R221" s="78">
        <f t="shared" ca="1" si="85"/>
        <v>1.4895361276622439</v>
      </c>
    </row>
    <row r="222" spans="1:18" x14ac:dyDescent="0.2">
      <c r="A222" s="27"/>
      <c r="B222" s="28" t="str">
        <f>+Subpresupuesto!K161</f>
        <v>Suministro e instalación de Valvula esferica #300 RF PT Ø14"</v>
      </c>
      <c r="C222" s="83" t="s">
        <v>30</v>
      </c>
      <c r="D222" s="76">
        <v>2.8</v>
      </c>
      <c r="E222" s="76">
        <f>+D222</f>
        <v>2.8</v>
      </c>
      <c r="F222" s="14">
        <f ca="1">SUM(G222:J222)</f>
        <v>9258.2507403830714</v>
      </c>
      <c r="G222" s="29">
        <f ca="1">SUMIFS($R$5:$R$352,$B$5:$B$352,B222,$K$5:$K$352,$K$222)</f>
        <v>49.651204255408132</v>
      </c>
      <c r="H222" s="29">
        <f ca="1">SUMIFS($R$5:$R$352,$B$5:$B$352,B222,$K$5:$K$352,$K$225)</f>
        <v>9207.11</v>
      </c>
      <c r="I222" s="29">
        <f ca="1">SUMIFS($R$5:$R$352,$B$5:$B$352,B222,$K$5:$K$352,$K$226)</f>
        <v>1.4895361276622439</v>
      </c>
      <c r="J222" s="29">
        <f>SUMIFS($R$5:$R$352,$B$5:$B$352,B222,$K$5:$K$352,#REF!)</f>
        <v>0</v>
      </c>
      <c r="K222" s="81" t="s">
        <v>8</v>
      </c>
      <c r="L222" s="13" t="s">
        <v>41</v>
      </c>
      <c r="M222" s="13" t="s">
        <v>209</v>
      </c>
      <c r="N222" s="83" t="s">
        <v>9</v>
      </c>
      <c r="O222" s="15">
        <v>0.1</v>
      </c>
      <c r="P222" s="15">
        <f>O222/$D$222*8</f>
        <v>0.28571428571428575</v>
      </c>
      <c r="Q222" s="10">
        <f ca="1">SUMIF(Insumos!$C$7:$E$106,Subpartidas!M222,Insumos!$E$7:$E$106)</f>
        <v>9.543510636814629</v>
      </c>
      <c r="R222" s="16">
        <f t="shared" ref="R222:R226" ca="1" si="90">P222*Q222</f>
        <v>2.7267173248041803</v>
      </c>
    </row>
    <row r="223" spans="1:18" x14ac:dyDescent="0.2">
      <c r="A223" s="27"/>
      <c r="B223" s="81" t="str">
        <f>+B222</f>
        <v>Suministro e instalación de Valvula esferica #300 RF PT Ø14"</v>
      </c>
      <c r="C223" s="86"/>
      <c r="D223" s="87"/>
      <c r="E223" s="87"/>
      <c r="F223" s="86"/>
      <c r="G223" s="86"/>
      <c r="H223" s="86"/>
      <c r="I223" s="86"/>
      <c r="J223" s="86"/>
      <c r="K223" s="81" t="s">
        <v>8</v>
      </c>
      <c r="L223" s="13" t="s">
        <v>10</v>
      </c>
      <c r="M223" s="13" t="s">
        <v>210</v>
      </c>
      <c r="N223" s="83" t="s">
        <v>9</v>
      </c>
      <c r="O223" s="15">
        <v>1</v>
      </c>
      <c r="P223" s="15">
        <f t="shared" ref="P223:P224" si="91">O223/$D$222*8</f>
        <v>2.8571428571428572</v>
      </c>
      <c r="Q223" s="10">
        <f ca="1">SUMIF(Insumos!$C$7:$E$106,Subpartidas!M223,Insumos!$E$7:$E$106)</f>
        <v>8.6743053318933896</v>
      </c>
      <c r="R223" s="16">
        <f t="shared" ca="1" si="90"/>
        <v>24.783729519695399</v>
      </c>
    </row>
    <row r="224" spans="1:18" x14ac:dyDescent="0.2">
      <c r="A224" s="27"/>
      <c r="B224" s="81" t="str">
        <f t="shared" ref="B224:B226" si="92">+B223</f>
        <v>Suministro e instalación de Valvula esferica #300 RF PT Ø14"</v>
      </c>
      <c r="C224" s="86"/>
      <c r="D224" s="87"/>
      <c r="E224" s="87"/>
      <c r="F224" s="86"/>
      <c r="G224" s="86"/>
      <c r="H224" s="86"/>
      <c r="I224" s="86"/>
      <c r="J224" s="86"/>
      <c r="K224" s="81" t="s">
        <v>8</v>
      </c>
      <c r="L224" s="13" t="s">
        <v>19</v>
      </c>
      <c r="M224" s="13" t="s">
        <v>211</v>
      </c>
      <c r="N224" s="83" t="s">
        <v>9</v>
      </c>
      <c r="O224" s="15">
        <v>1.25</v>
      </c>
      <c r="P224" s="15">
        <f t="shared" si="91"/>
        <v>3.5714285714285716</v>
      </c>
      <c r="Q224" s="10">
        <f ca="1">SUMIF(Insumos!$C$7:$E$106,Subpartidas!M224,Insumos!$E$7:$E$106)</f>
        <v>6.1994120750543944</v>
      </c>
      <c r="R224" s="16">
        <f t="shared" ca="1" si="90"/>
        <v>22.140757410908552</v>
      </c>
    </row>
    <row r="225" spans="1:18" x14ac:dyDescent="0.2">
      <c r="A225" s="27"/>
      <c r="B225" s="81" t="str">
        <f t="shared" si="92"/>
        <v>Suministro e instalación de Valvula esferica #300 RF PT Ø14"</v>
      </c>
      <c r="C225" s="86"/>
      <c r="D225" s="87"/>
      <c r="E225" s="87"/>
      <c r="F225" s="86"/>
      <c r="G225" s="86"/>
      <c r="H225" s="86"/>
      <c r="I225" s="86"/>
      <c r="J225" s="86"/>
      <c r="K225" s="81" t="s">
        <v>11</v>
      </c>
      <c r="L225" s="13"/>
      <c r="M225" s="82" t="s">
        <v>324</v>
      </c>
      <c r="N225" s="83" t="s">
        <v>31</v>
      </c>
      <c r="O225" s="15"/>
      <c r="P225" s="15">
        <v>1</v>
      </c>
      <c r="Q225" s="10">
        <f ca="1">SUMIF(Insumos!$C$7:$E$106,Subpartidas!M225,Insumos!$E$7:$E$106)</f>
        <v>9207.11</v>
      </c>
      <c r="R225" s="16">
        <f t="shared" ca="1" si="90"/>
        <v>9207.11</v>
      </c>
    </row>
    <row r="226" spans="1:18" x14ac:dyDescent="0.2">
      <c r="A226" s="27"/>
      <c r="B226" s="81" t="str">
        <f t="shared" si="92"/>
        <v>Suministro e instalación de Valvula esferica #300 RF PT Ø14"</v>
      </c>
      <c r="C226" s="87"/>
      <c r="D226" s="87"/>
      <c r="E226" s="87"/>
      <c r="F226" s="87"/>
      <c r="G226" s="87"/>
      <c r="H226" s="87"/>
      <c r="I226" s="87"/>
      <c r="J226" s="87"/>
      <c r="K226" s="81" t="s">
        <v>15</v>
      </c>
      <c r="L226" s="74" t="s">
        <v>21</v>
      </c>
      <c r="M226" s="74" t="s">
        <v>22</v>
      </c>
      <c r="N226" s="75" t="s">
        <v>23</v>
      </c>
      <c r="P226" s="35">
        <v>0.03</v>
      </c>
      <c r="Q226" s="31">
        <f ca="1">+SUMIFS($R$5:$R$352,$B$5:$B$352,B222,$K$5:$K$352,$K$222)</f>
        <v>49.651204255408132</v>
      </c>
      <c r="R226" s="78">
        <f t="shared" ca="1" si="90"/>
        <v>1.4895361276622439</v>
      </c>
    </row>
    <row r="227" spans="1:18" x14ac:dyDescent="0.2">
      <c r="A227" s="27"/>
      <c r="B227" s="28" t="str">
        <f>+Subpresupuesto!K159</f>
        <v>Suministro e instalación de Weldolet 3000lbs BW Ø14"xØ1"</v>
      </c>
      <c r="C227" s="83" t="s">
        <v>30</v>
      </c>
      <c r="D227" s="76">
        <v>3.5</v>
      </c>
      <c r="E227" s="76">
        <f>+D227</f>
        <v>3.5</v>
      </c>
      <c r="F227" s="14">
        <f ca="1">SUM(G227:J227)</f>
        <v>204.96620184250312</v>
      </c>
      <c r="G227" s="29">
        <f ca="1">SUMIFS($R$5:$R$352,$B$5:$B$352,B227,$K$5:$K$352,$K$227)</f>
        <v>29.093399847090399</v>
      </c>
      <c r="H227" s="29">
        <f ca="1">SUMIFS($R$5:$R$352,$B$5:$B$352,B227,$K$5:$K$352,$K$230)</f>
        <v>175</v>
      </c>
      <c r="I227" s="29">
        <f ca="1">SUMIFS($R$5:$R$352,$B$5:$B$352,B227,$K$5:$K$352,$K$231)</f>
        <v>0.87280199541271197</v>
      </c>
      <c r="J227" s="29">
        <f>SUMIFS($R$5:$R$352,$B$5:$B$352,B227,$K$5:$K$352,#REF!)</f>
        <v>0</v>
      </c>
      <c r="K227" s="81" t="s">
        <v>8</v>
      </c>
      <c r="L227" s="13" t="s">
        <v>41</v>
      </c>
      <c r="M227" s="13" t="s">
        <v>209</v>
      </c>
      <c r="N227" s="83" t="s">
        <v>9</v>
      </c>
      <c r="O227" s="15">
        <v>0.1</v>
      </c>
      <c r="P227" s="15">
        <f>O227/$D$227*8</f>
        <v>0.22857142857142859</v>
      </c>
      <c r="Q227" s="10">
        <f ca="1">SUMIF(Insumos!$C$7:$E$106,Subpartidas!M227,Insumos!$E$7:$E$106)</f>
        <v>9.543510636814629</v>
      </c>
      <c r="R227" s="16">
        <f t="shared" ref="R227:R231" ca="1" si="93">P227*Q227</f>
        <v>2.1813738598433439</v>
      </c>
    </row>
    <row r="228" spans="1:18" x14ac:dyDescent="0.2">
      <c r="A228" s="27"/>
      <c r="B228" s="81" t="str">
        <f>+B227</f>
        <v>Suministro e instalación de Weldolet 3000lbs BW Ø14"xØ1"</v>
      </c>
      <c r="C228" s="86"/>
      <c r="D228" s="87"/>
      <c r="E228" s="87"/>
      <c r="F228" s="86"/>
      <c r="G228" s="86"/>
      <c r="H228" s="86"/>
      <c r="I228" s="86"/>
      <c r="J228" s="86"/>
      <c r="K228" s="81" t="s">
        <v>8</v>
      </c>
      <c r="L228" s="13" t="s">
        <v>10</v>
      </c>
      <c r="M228" s="13" t="s">
        <v>210</v>
      </c>
      <c r="N228" s="83" t="s">
        <v>9</v>
      </c>
      <c r="O228" s="15">
        <v>1</v>
      </c>
      <c r="P228" s="15">
        <f t="shared" ref="P228:P229" si="94">O228/$D$227*8</f>
        <v>2.2857142857142856</v>
      </c>
      <c r="Q228" s="10">
        <f ca="1">SUMIF(Insumos!$C$7:$E$106,Subpartidas!M228,Insumos!$E$7:$E$106)</f>
        <v>8.6743053318933896</v>
      </c>
      <c r="R228" s="16">
        <f t="shared" ca="1" si="93"/>
        <v>19.826983615756319</v>
      </c>
    </row>
    <row r="229" spans="1:18" x14ac:dyDescent="0.2">
      <c r="A229" s="27"/>
      <c r="B229" s="81" t="str">
        <f t="shared" ref="B229:B231" si="95">+B228</f>
        <v>Suministro e instalación de Weldolet 3000lbs BW Ø14"xØ1"</v>
      </c>
      <c r="C229" s="86"/>
      <c r="D229" s="87"/>
      <c r="E229" s="87"/>
      <c r="F229" s="86"/>
      <c r="G229" s="86"/>
      <c r="H229" s="86"/>
      <c r="I229" s="86"/>
      <c r="J229" s="86"/>
      <c r="K229" s="81" t="s">
        <v>8</v>
      </c>
      <c r="L229" s="13" t="s">
        <v>19</v>
      </c>
      <c r="M229" s="13" t="s">
        <v>211</v>
      </c>
      <c r="N229" s="83" t="s">
        <v>9</v>
      </c>
      <c r="O229" s="15">
        <v>0.5</v>
      </c>
      <c r="P229" s="15">
        <f t="shared" si="94"/>
        <v>1.1428571428571428</v>
      </c>
      <c r="Q229" s="10">
        <f ca="1">SUMIF(Insumos!$C$7:$E$106,Subpartidas!M229,Insumos!$E$7:$E$106)</f>
        <v>6.1994120750543944</v>
      </c>
      <c r="R229" s="16">
        <f t="shared" ca="1" si="93"/>
        <v>7.0850423714907365</v>
      </c>
    </row>
    <row r="230" spans="1:18" x14ac:dyDescent="0.2">
      <c r="A230" s="27"/>
      <c r="B230" s="81" t="str">
        <f t="shared" si="95"/>
        <v>Suministro e instalación de Weldolet 3000lbs BW Ø14"xØ1"</v>
      </c>
      <c r="C230" s="86"/>
      <c r="D230" s="87"/>
      <c r="E230" s="87"/>
      <c r="F230" s="86"/>
      <c r="G230" s="86"/>
      <c r="H230" s="86"/>
      <c r="I230" s="86"/>
      <c r="J230" s="86"/>
      <c r="K230" s="81" t="s">
        <v>11</v>
      </c>
      <c r="L230" s="13"/>
      <c r="M230" s="82" t="s">
        <v>321</v>
      </c>
      <c r="N230" s="83" t="s">
        <v>31</v>
      </c>
      <c r="O230" s="15"/>
      <c r="P230" s="15">
        <v>1</v>
      </c>
      <c r="Q230" s="10">
        <f ca="1">SUMIF(Insumos!$C$7:$E$106,Subpartidas!M230,Insumos!$E$7:$E$106)</f>
        <v>175</v>
      </c>
      <c r="R230" s="16">
        <f t="shared" ca="1" si="93"/>
        <v>175</v>
      </c>
    </row>
    <row r="231" spans="1:18" x14ac:dyDescent="0.2">
      <c r="A231" s="27"/>
      <c r="B231" s="81" t="str">
        <f t="shared" si="95"/>
        <v>Suministro e instalación de Weldolet 3000lbs BW Ø14"xØ1"</v>
      </c>
      <c r="C231" s="87"/>
      <c r="D231" s="87"/>
      <c r="E231" s="87"/>
      <c r="F231" s="87"/>
      <c r="G231" s="87"/>
      <c r="H231" s="87"/>
      <c r="I231" s="87"/>
      <c r="J231" s="87"/>
      <c r="K231" s="81" t="s">
        <v>15</v>
      </c>
      <c r="L231" s="74" t="s">
        <v>21</v>
      </c>
      <c r="M231" s="74" t="s">
        <v>22</v>
      </c>
      <c r="N231" s="75" t="s">
        <v>23</v>
      </c>
      <c r="P231" s="35">
        <v>0.03</v>
      </c>
      <c r="Q231" s="31">
        <f ca="1">+SUMIFS($R$5:$R$352,$B$5:$B$352,B227,$K$5:$K$352,$K$227)</f>
        <v>29.093399847090399</v>
      </c>
      <c r="R231" s="78">
        <f t="shared" ca="1" si="93"/>
        <v>0.87280199541271197</v>
      </c>
    </row>
    <row r="232" spans="1:18" x14ac:dyDescent="0.2">
      <c r="A232" s="27"/>
      <c r="B232" s="28" t="str">
        <f>+Subpresupuesto!K107</f>
        <v>Soporte de canal C, perno U-Bolt de Ø=1" recubierto con PVC y 4 pernos de expansión</v>
      </c>
      <c r="C232" s="83" t="s">
        <v>30</v>
      </c>
      <c r="D232" s="76">
        <v>3</v>
      </c>
      <c r="E232" s="76">
        <f>+D232</f>
        <v>3</v>
      </c>
      <c r="F232" s="14">
        <f ca="1">SUM(G232:J232)</f>
        <v>129.00764284273825</v>
      </c>
      <c r="G232" s="29">
        <f ca="1">SUMIFS($R$5:$R$352,$B$5:$B$352,B232,$K$5:$K$352,$K$232)</f>
        <v>75.271713655301426</v>
      </c>
      <c r="H232" s="29">
        <f ca="1">SUMIFS($R$5:$R$352,$B$5:$B$352,B232,$K$5:$K$352,$K$238)</f>
        <v>46.580952380952382</v>
      </c>
      <c r="I232" s="29">
        <f ca="1">SUMIFS($R$5:$R$352,$B$5:$B$352,B232,$K$5:$K$352,$K$239)</f>
        <v>7.1549768064844397</v>
      </c>
      <c r="J232" s="29">
        <f>SUMIFS($R$5:$R$352,$B$5:$B$352,B232,$K$5:$K$352,#REF!)</f>
        <v>0</v>
      </c>
      <c r="K232" s="81" t="s">
        <v>8</v>
      </c>
      <c r="L232" s="13" t="s">
        <v>41</v>
      </c>
      <c r="M232" s="13" t="s">
        <v>209</v>
      </c>
      <c r="N232" s="83" t="s">
        <v>9</v>
      </c>
      <c r="O232" s="15">
        <v>0.1</v>
      </c>
      <c r="P232" s="15">
        <f>O232/$D$232*8</f>
        <v>0.26666666666666666</v>
      </c>
      <c r="Q232" s="10">
        <f ca="1">SUMIF(Insumos!$C$7:$E$106,Subpartidas!M232,Insumos!$E$7:$E$106)</f>
        <v>9.543510636814629</v>
      </c>
      <c r="R232" s="16">
        <f t="shared" ref="R232:R234" ca="1" si="96">P232*Q232</f>
        <v>2.5449361698172344</v>
      </c>
    </row>
    <row r="233" spans="1:18" x14ac:dyDescent="0.2">
      <c r="A233" s="27"/>
      <c r="B233" s="28" t="str">
        <f>+B232</f>
        <v>Soporte de canal C, perno U-Bolt de Ø=1" recubierto con PVC y 4 pernos de expansión</v>
      </c>
      <c r="C233" s="86"/>
      <c r="D233" s="87"/>
      <c r="E233" s="87"/>
      <c r="F233" s="86"/>
      <c r="G233" s="86"/>
      <c r="H233" s="86"/>
      <c r="I233" s="86"/>
      <c r="J233" s="86"/>
      <c r="K233" s="81" t="s">
        <v>8</v>
      </c>
      <c r="L233" s="13" t="s">
        <v>10</v>
      </c>
      <c r="M233" s="13" t="s">
        <v>210</v>
      </c>
      <c r="N233" s="83" t="s">
        <v>9</v>
      </c>
      <c r="O233" s="15">
        <v>1</v>
      </c>
      <c r="P233" s="15">
        <f t="shared" ref="P233:P234" si="97">O233/$D$232*8</f>
        <v>2.6666666666666665</v>
      </c>
      <c r="Q233" s="10">
        <f ca="1">SUMIF(Insumos!$C$7:$E$106,Subpartidas!M233,Insumos!$E$7:$E$106)</f>
        <v>8.6743053318933896</v>
      </c>
      <c r="R233" s="16">
        <f t="shared" ca="1" si="96"/>
        <v>23.131480885049037</v>
      </c>
    </row>
    <row r="234" spans="1:18" x14ac:dyDescent="0.2">
      <c r="A234" s="27"/>
      <c r="B234" s="28" t="str">
        <f t="shared" ref="B234:B240" si="98">+B233</f>
        <v>Soporte de canal C, perno U-Bolt de Ø=1" recubierto con PVC y 4 pernos de expansión</v>
      </c>
      <c r="C234" s="86"/>
      <c r="D234" s="87"/>
      <c r="E234" s="87"/>
      <c r="F234" s="86"/>
      <c r="G234" s="86"/>
      <c r="H234" s="86"/>
      <c r="I234" s="86"/>
      <c r="J234" s="86"/>
      <c r="K234" s="81" t="s">
        <v>8</v>
      </c>
      <c r="L234" s="13" t="s">
        <v>19</v>
      </c>
      <c r="M234" s="13" t="s">
        <v>211</v>
      </c>
      <c r="N234" s="83" t="s">
        <v>9</v>
      </c>
      <c r="O234" s="15">
        <v>3</v>
      </c>
      <c r="P234" s="15">
        <f t="shared" si="97"/>
        <v>8</v>
      </c>
      <c r="Q234" s="10">
        <f ca="1">SUMIF(Insumos!$C$7:$E$106,Subpartidas!M234,Insumos!$E$7:$E$106)</f>
        <v>6.1994120750543944</v>
      </c>
      <c r="R234" s="16">
        <f t="shared" ca="1" si="96"/>
        <v>49.595296600435155</v>
      </c>
    </row>
    <row r="235" spans="1:18" x14ac:dyDescent="0.2">
      <c r="A235" s="27"/>
      <c r="B235" s="28" t="str">
        <f t="shared" si="98"/>
        <v>Soporte de canal C, perno U-Bolt de Ø=1" recubierto con PVC y 4 pernos de expansión</v>
      </c>
      <c r="C235" s="86"/>
      <c r="D235" s="87"/>
      <c r="E235" s="87"/>
      <c r="F235" s="86"/>
      <c r="G235" s="86"/>
      <c r="H235" s="86"/>
      <c r="I235" s="86"/>
      <c r="J235" s="86"/>
      <c r="K235" s="81" t="s">
        <v>11</v>
      </c>
      <c r="M235" s="81" t="s">
        <v>331</v>
      </c>
      <c r="N235" s="83" t="s">
        <v>35</v>
      </c>
      <c r="P235" s="35">
        <v>1.6</v>
      </c>
      <c r="Q235" s="10">
        <f ca="1">SUMIF(Insumos!$C$7:$E$106,Subpartidas!M235,Insumos!$E$7:$E$106)</f>
        <v>4.1130952380952381</v>
      </c>
      <c r="R235" s="16">
        <f t="shared" ref="R235:R240" ca="1" si="99">P235*Q235</f>
        <v>6.5809523809523816</v>
      </c>
    </row>
    <row r="236" spans="1:18" x14ac:dyDescent="0.2">
      <c r="A236" s="27"/>
      <c r="B236" s="28" t="str">
        <f t="shared" si="98"/>
        <v>Soporte de canal C, perno U-Bolt de Ø=1" recubierto con PVC y 4 pernos de expansión</v>
      </c>
      <c r="C236" s="87"/>
      <c r="D236" s="87"/>
      <c r="E236" s="87"/>
      <c r="F236" s="87"/>
      <c r="G236" s="87"/>
      <c r="H236" s="87"/>
      <c r="I236" s="87"/>
      <c r="J236" s="87"/>
      <c r="K236" s="81" t="s">
        <v>11</v>
      </c>
      <c r="M236" s="81" t="s">
        <v>330</v>
      </c>
      <c r="N236" s="83" t="s">
        <v>31</v>
      </c>
      <c r="P236" s="35">
        <v>1</v>
      </c>
      <c r="Q236" s="10">
        <f ca="1">SUMIF(Insumos!$C$7:$E$106,Subpartidas!M236,Insumos!$E$7:$E$106)</f>
        <v>10</v>
      </c>
      <c r="R236" s="16">
        <f t="shared" ca="1" si="99"/>
        <v>10</v>
      </c>
    </row>
    <row r="237" spans="1:18" x14ac:dyDescent="0.2">
      <c r="A237" s="27"/>
      <c r="B237" s="28" t="str">
        <f t="shared" si="98"/>
        <v>Soporte de canal C, perno U-Bolt de Ø=1" recubierto con PVC y 4 pernos de expansión</v>
      </c>
      <c r="C237" s="86"/>
      <c r="D237" s="87"/>
      <c r="E237" s="87"/>
      <c r="F237" s="86"/>
      <c r="G237" s="86"/>
      <c r="H237" s="86"/>
      <c r="I237" s="86"/>
      <c r="J237" s="86"/>
      <c r="K237" s="81" t="s">
        <v>11</v>
      </c>
      <c r="L237" s="74"/>
      <c r="M237" s="74" t="s">
        <v>329</v>
      </c>
      <c r="N237" s="83" t="s">
        <v>31</v>
      </c>
      <c r="P237" s="35">
        <v>1</v>
      </c>
      <c r="Q237" s="10">
        <f ca="1">SUMIF(Insumos!$C$7:$E$106,Subpartidas!M237,Insumos!$E$7:$E$106)</f>
        <v>15</v>
      </c>
      <c r="R237" s="16">
        <f t="shared" ca="1" si="99"/>
        <v>15</v>
      </c>
    </row>
    <row r="238" spans="1:18" x14ac:dyDescent="0.2">
      <c r="A238" s="27"/>
      <c r="B238" s="28" t="str">
        <f t="shared" si="98"/>
        <v>Soporte de canal C, perno U-Bolt de Ø=1" recubierto con PVC y 4 pernos de expansión</v>
      </c>
      <c r="C238" s="86"/>
      <c r="D238" s="87"/>
      <c r="E238" s="87"/>
      <c r="F238" s="86"/>
      <c r="G238" s="86"/>
      <c r="H238" s="86"/>
      <c r="I238" s="86"/>
      <c r="J238" s="86"/>
      <c r="K238" s="81" t="s">
        <v>11</v>
      </c>
      <c r="L238" s="13"/>
      <c r="M238" s="82" t="s">
        <v>328</v>
      </c>
      <c r="N238" s="83" t="s">
        <v>31</v>
      </c>
      <c r="O238" s="15"/>
      <c r="P238" s="15">
        <v>1</v>
      </c>
      <c r="Q238" s="10">
        <f ca="1">SUMIF(Insumos!$C$7:$E$106,Subpartidas!M238,Insumos!$E$7:$E$106)</f>
        <v>15</v>
      </c>
      <c r="R238" s="16">
        <f t="shared" ca="1" si="99"/>
        <v>15</v>
      </c>
    </row>
    <row r="239" spans="1:18" x14ac:dyDescent="0.2">
      <c r="A239" s="27"/>
      <c r="B239" s="28" t="str">
        <f t="shared" si="98"/>
        <v>Soporte de canal C, perno U-Bolt de Ø=1" recubierto con PVC y 4 pernos de expansión</v>
      </c>
      <c r="C239" s="86"/>
      <c r="D239" s="87"/>
      <c r="E239" s="87"/>
      <c r="F239" s="86"/>
      <c r="G239" s="86"/>
      <c r="H239" s="86"/>
      <c r="I239" s="86"/>
      <c r="J239" s="86"/>
      <c r="K239" s="81" t="s">
        <v>15</v>
      </c>
      <c r="L239" s="74" t="s">
        <v>21</v>
      </c>
      <c r="M239" s="74" t="s">
        <v>22</v>
      </c>
      <c r="N239" s="75" t="s">
        <v>23</v>
      </c>
      <c r="P239" s="35">
        <v>0.03</v>
      </c>
      <c r="Q239" s="31">
        <f ca="1">+SUMIFS($R$5:$R$352,$B$5:$B$352,B232,$K$5:$K$352,$K$232)</f>
        <v>75.271713655301426</v>
      </c>
      <c r="R239" s="78">
        <f t="shared" ca="1" si="99"/>
        <v>2.2581514096590425</v>
      </c>
    </row>
    <row r="240" spans="1:18" x14ac:dyDescent="0.2">
      <c r="A240" s="27"/>
      <c r="B240" s="28" t="str">
        <f t="shared" si="98"/>
        <v>Soporte de canal C, perno U-Bolt de Ø=1" recubierto con PVC y 4 pernos de expansión</v>
      </c>
      <c r="C240" s="86"/>
      <c r="D240" s="87"/>
      <c r="E240" s="87"/>
      <c r="F240" s="86"/>
      <c r="G240" s="86"/>
      <c r="H240" s="86"/>
      <c r="I240" s="86"/>
      <c r="J240" s="86"/>
      <c r="K240" s="81" t="s">
        <v>15</v>
      </c>
      <c r="L240" s="33" t="s">
        <v>53</v>
      </c>
      <c r="M240" s="13" t="s">
        <v>332</v>
      </c>
      <c r="N240" s="75"/>
      <c r="O240" s="15">
        <v>1</v>
      </c>
      <c r="P240" s="15">
        <f t="shared" ref="P240" si="100">O240/$D$232*8</f>
        <v>2.6666666666666665</v>
      </c>
      <c r="Q240" s="10">
        <f ca="1">SUMIF(Insumos!$C$7:$E$106,Subpartidas!M240,Insumos!$E$7:$E$106)</f>
        <v>1.8363095238095239</v>
      </c>
      <c r="R240" s="78">
        <f t="shared" ca="1" si="99"/>
        <v>4.8968253968253972</v>
      </c>
    </row>
    <row r="241" spans="1:18" x14ac:dyDescent="0.2">
      <c r="A241" s="27"/>
      <c r="B241" s="28" t="str">
        <f>+Subpresupuesto!K214</f>
        <v xml:space="preserve"> Relleno de cama de arena min. 0.02</v>
      </c>
      <c r="C241" s="83" t="s">
        <v>344</v>
      </c>
      <c r="D241" s="76">
        <v>20</v>
      </c>
      <c r="E241" s="76">
        <f>+D241</f>
        <v>20</v>
      </c>
      <c r="F241" s="14">
        <f ca="1">SUM(G241:J241)</f>
        <v>16.607095907023634</v>
      </c>
      <c r="G241" s="29">
        <f ca="1">SUMIFS($R$5:$R$352,$B$5:$B$352,B241,$K$5:$K$352,$K$241)</f>
        <v>13.770521878316973</v>
      </c>
      <c r="H241" s="29">
        <f ca="1">SUMIFS($R$5:$R$352,$B$5:$B$352,B241,$K$5:$K$352,$K$244)</f>
        <v>0.57842261904761905</v>
      </c>
      <c r="I241" s="29">
        <f ca="1">SUMIFS($R$5:$R$352,$B$5:$B$352,B241,$K$5:$K$352,$K$245)</f>
        <v>2.2581514096590425</v>
      </c>
      <c r="J241" s="29">
        <f>SUMIFS($R$5:$R$352,$B$5:$B$352,B241,$K$5:$K$352,#REF!)</f>
        <v>0</v>
      </c>
      <c r="K241" s="81" t="s">
        <v>8</v>
      </c>
      <c r="L241" s="13" t="s">
        <v>41</v>
      </c>
      <c r="M241" s="13" t="s">
        <v>209</v>
      </c>
      <c r="N241" s="83" t="s">
        <v>9</v>
      </c>
      <c r="O241" s="15">
        <v>0.1</v>
      </c>
      <c r="P241" s="15">
        <f>O241/$D$241*8</f>
        <v>0.04</v>
      </c>
      <c r="Q241" s="10">
        <f ca="1">SUMIF(Insumos!$C$7:$E$106,Subpartidas!M241,Insumos!$E$7:$E$106)</f>
        <v>9.543510636814629</v>
      </c>
      <c r="R241" s="16">
        <f t="shared" ref="R241:R243" ca="1" si="101">P241*Q241</f>
        <v>0.38174042547258519</v>
      </c>
    </row>
    <row r="242" spans="1:18" x14ac:dyDescent="0.2">
      <c r="A242" s="27"/>
      <c r="B242" s="28" t="str">
        <f>+B241</f>
        <v xml:space="preserve"> Relleno de cama de arena min. 0.02</v>
      </c>
      <c r="C242" s="86"/>
      <c r="D242" s="87"/>
      <c r="E242" s="87"/>
      <c r="F242" s="86"/>
      <c r="G242" s="86"/>
      <c r="H242" s="86"/>
      <c r="I242" s="86"/>
      <c r="J242" s="86"/>
      <c r="K242" s="81" t="s">
        <v>8</v>
      </c>
      <c r="L242" s="13" t="s">
        <v>10</v>
      </c>
      <c r="M242" s="13" t="s">
        <v>210</v>
      </c>
      <c r="N242" s="83" t="s">
        <v>9</v>
      </c>
      <c r="O242" s="15">
        <v>1</v>
      </c>
      <c r="P242" s="15">
        <f>O242/$D$241*8</f>
        <v>0.4</v>
      </c>
      <c r="Q242" s="10">
        <f ca="1">SUMIF(Insumos!$C$7:$E$106,Subpartidas!M242,Insumos!$E$7:$E$106)</f>
        <v>8.6743053318933896</v>
      </c>
      <c r="R242" s="16">
        <f t="shared" ca="1" si="101"/>
        <v>3.4697221327573562</v>
      </c>
    </row>
    <row r="243" spans="1:18" x14ac:dyDescent="0.2">
      <c r="A243" s="27"/>
      <c r="B243" s="28" t="str">
        <f t="shared" ref="B243:B245" si="102">+B242</f>
        <v xml:space="preserve"> Relleno de cama de arena min. 0.02</v>
      </c>
      <c r="C243" s="86"/>
      <c r="D243" s="87"/>
      <c r="E243" s="87"/>
      <c r="F243" s="86"/>
      <c r="G243" s="86"/>
      <c r="H243" s="86"/>
      <c r="I243" s="86"/>
      <c r="J243" s="86"/>
      <c r="K243" s="81" t="s">
        <v>8</v>
      </c>
      <c r="L243" s="13" t="s">
        <v>19</v>
      </c>
      <c r="M243" s="13" t="s">
        <v>211</v>
      </c>
      <c r="N243" s="83" t="s">
        <v>9</v>
      </c>
      <c r="O243" s="15">
        <v>4</v>
      </c>
      <c r="P243" s="15">
        <f>O243/$D$241*8</f>
        <v>1.6</v>
      </c>
      <c r="Q243" s="10">
        <f ca="1">SUMIF(Insumos!$C$7:$E$106,Subpartidas!M243,Insumos!$E$7:$E$106)</f>
        <v>6.1994120750543944</v>
      </c>
      <c r="R243" s="16">
        <f t="shared" ca="1" si="101"/>
        <v>9.9190593200870314</v>
      </c>
    </row>
    <row r="244" spans="1:18" x14ac:dyDescent="0.2">
      <c r="A244" s="27"/>
      <c r="B244" s="28" t="str">
        <f t="shared" si="102"/>
        <v xml:space="preserve"> Relleno de cama de arena min. 0.02</v>
      </c>
      <c r="C244" s="86"/>
      <c r="D244" s="87"/>
      <c r="E244" s="87"/>
      <c r="F244" s="86"/>
      <c r="G244" s="86"/>
      <c r="H244" s="86"/>
      <c r="I244" s="86"/>
      <c r="J244" s="86"/>
      <c r="K244" s="81" t="s">
        <v>11</v>
      </c>
      <c r="L244" s="74"/>
      <c r="M244" s="74" t="s">
        <v>345</v>
      </c>
      <c r="N244" s="75" t="s">
        <v>14</v>
      </c>
      <c r="P244" s="35">
        <v>0.05</v>
      </c>
      <c r="Q244" s="10">
        <f ca="1">SUMIF(Insumos!$C$7:$E$106,Subpartidas!M244,Insumos!$E$7:$E$106)</f>
        <v>11.568452380952381</v>
      </c>
      <c r="R244" s="16">
        <f t="shared" ref="R244" ca="1" si="103">P244*Q244</f>
        <v>0.57842261904761905</v>
      </c>
    </row>
    <row r="245" spans="1:18" x14ac:dyDescent="0.2">
      <c r="A245" s="27"/>
      <c r="B245" s="28" t="str">
        <f t="shared" si="102"/>
        <v xml:space="preserve"> Relleno de cama de arena min. 0.02</v>
      </c>
      <c r="C245" s="86"/>
      <c r="D245" s="87"/>
      <c r="E245" s="87"/>
      <c r="F245" s="86"/>
      <c r="G245" s="86"/>
      <c r="H245" s="86"/>
      <c r="I245" s="86"/>
      <c r="J245" s="86"/>
      <c r="K245" s="81" t="s">
        <v>15</v>
      </c>
      <c r="L245" s="74" t="s">
        <v>21</v>
      </c>
      <c r="M245" s="74" t="s">
        <v>22</v>
      </c>
      <c r="N245" s="75" t="s">
        <v>23</v>
      </c>
      <c r="P245" s="35">
        <v>0.03</v>
      </c>
      <c r="Q245" s="31">
        <f ca="1">+SUMIFS($R$5:$R$352,$B$5:$B$352,B239,$K$5:$K$352,$K$241)</f>
        <v>75.271713655301426</v>
      </c>
      <c r="R245" s="78">
        <f ca="1">P245*Q245</f>
        <v>2.2581514096590425</v>
      </c>
    </row>
    <row r="246" spans="1:18" x14ac:dyDescent="0.2">
      <c r="A246" s="27"/>
      <c r="B246" s="28" t="str">
        <f>+Subpresupuesto!K216</f>
        <v xml:space="preserve"> Bloque de concreto 0.35X0.35X0.15</v>
      </c>
      <c r="C246" s="83" t="s">
        <v>1</v>
      </c>
      <c r="D246" s="76">
        <v>20</v>
      </c>
      <c r="E246" s="76">
        <f>+D246</f>
        <v>20</v>
      </c>
      <c r="F246" s="14">
        <f ca="1">SUM(G246:J246)</f>
        <v>238.74134189791815</v>
      </c>
      <c r="G246" s="29">
        <f ca="1">SUMIFS($R$5:$R$352,$B$5:$B$352,B246,$K$5:$K$352,$K$246)</f>
        <v>24.943050386328274</v>
      </c>
      <c r="H246" s="29">
        <f ca="1">SUMIFS($R$5:$R$352,$B$5:$B$352,B246,$K$5:$K$352,$K$250)</f>
        <v>213.05</v>
      </c>
      <c r="I246" s="29">
        <f ca="1">SUMIFS($R$5:$R$352,$B$5:$B$352,B246,$K$5:$K$352,$K$255)</f>
        <v>0.74829151158984819</v>
      </c>
      <c r="J246" s="29">
        <f>SUMIFS($R$5:$R$352,$B$5:$B$352,B246,$K$5:$K$352,#REF!)</f>
        <v>0</v>
      </c>
      <c r="K246" s="81" t="s">
        <v>8</v>
      </c>
      <c r="L246" s="13" t="s">
        <v>41</v>
      </c>
      <c r="M246" s="13" t="s">
        <v>209</v>
      </c>
      <c r="N246" s="83" t="s">
        <v>9</v>
      </c>
      <c r="O246" s="15">
        <v>0.1</v>
      </c>
      <c r="P246" s="15">
        <f>O246/$D$246*8</f>
        <v>0.04</v>
      </c>
      <c r="Q246" s="10">
        <f ca="1">SUMIF(Insumos!$C$7:$E$106,Subpartidas!M246,Insumos!$E$7:$E$106)</f>
        <v>9.543510636814629</v>
      </c>
      <c r="R246" s="16">
        <f t="shared" ref="R246:R259" ca="1" si="104">P246*Q246</f>
        <v>0.38174042547258519</v>
      </c>
    </row>
    <row r="247" spans="1:18" x14ac:dyDescent="0.2">
      <c r="A247" s="27"/>
      <c r="B247" s="28" t="str">
        <f>+B246</f>
        <v xml:space="preserve"> Bloque de concreto 0.35X0.35X0.15</v>
      </c>
      <c r="C247" s="86"/>
      <c r="D247" s="87"/>
      <c r="E247" s="87"/>
      <c r="F247" s="86"/>
      <c r="G247" s="86"/>
      <c r="H247" s="86"/>
      <c r="I247" s="86"/>
      <c r="J247" s="86"/>
      <c r="K247" s="81" t="s">
        <v>8</v>
      </c>
      <c r="L247" s="73" t="s">
        <v>205</v>
      </c>
      <c r="M247" s="13" t="s">
        <v>210</v>
      </c>
      <c r="N247" s="83" t="s">
        <v>9</v>
      </c>
      <c r="O247" s="15">
        <v>2</v>
      </c>
      <c r="P247" s="15">
        <f t="shared" ref="P247:P249" si="105">O247/$D$246*8</f>
        <v>0.8</v>
      </c>
      <c r="Q247" s="10">
        <f ca="1">SUMIF(Insumos!$C$7:$E$106,Subpartidas!M247,Insumos!$E$7:$E$106)</f>
        <v>8.6743053318933896</v>
      </c>
      <c r="R247" s="16">
        <f t="shared" ca="1" si="104"/>
        <v>6.9394442655147124</v>
      </c>
    </row>
    <row r="248" spans="1:18" x14ac:dyDescent="0.2">
      <c r="A248" s="27"/>
      <c r="B248" s="28" t="str">
        <f t="shared" ref="B248:B255" si="106">+B247</f>
        <v xml:space="preserve"> Bloque de concreto 0.35X0.35X0.15</v>
      </c>
      <c r="C248" s="86"/>
      <c r="D248" s="87"/>
      <c r="E248" s="87"/>
      <c r="F248" s="86"/>
      <c r="G248" s="86"/>
      <c r="H248" s="86"/>
      <c r="I248" s="86"/>
      <c r="J248" s="86"/>
      <c r="K248" s="81" t="s">
        <v>8</v>
      </c>
      <c r="L248" s="13" t="s">
        <v>20</v>
      </c>
      <c r="M248" s="13" t="s">
        <v>220</v>
      </c>
      <c r="N248" s="83" t="s">
        <v>9</v>
      </c>
      <c r="O248" s="15">
        <v>1</v>
      </c>
      <c r="P248" s="15">
        <f t="shared" si="105"/>
        <v>0.4</v>
      </c>
      <c r="Q248" s="10">
        <f ca="1">SUMIF(Insumos!$C$7:$E$106,Subpartidas!M248,Insumos!$E$7:$E$106)</f>
        <v>6.8581917880260743</v>
      </c>
      <c r="R248" s="16">
        <f t="shared" ca="1" si="104"/>
        <v>2.7432767152104298</v>
      </c>
    </row>
    <row r="249" spans="1:18" x14ac:dyDescent="0.2">
      <c r="A249" s="27"/>
      <c r="B249" s="28" t="str">
        <f t="shared" si="106"/>
        <v xml:space="preserve"> Bloque de concreto 0.35X0.35X0.15</v>
      </c>
      <c r="C249" s="86"/>
      <c r="D249" s="87"/>
      <c r="E249" s="87"/>
      <c r="F249" s="86"/>
      <c r="G249" s="86"/>
      <c r="H249" s="86"/>
      <c r="I249" s="86"/>
      <c r="J249" s="86"/>
      <c r="K249" s="81" t="s">
        <v>8</v>
      </c>
      <c r="L249" s="13" t="s">
        <v>10</v>
      </c>
      <c r="M249" s="13" t="s">
        <v>211</v>
      </c>
      <c r="N249" s="83" t="s">
        <v>9</v>
      </c>
      <c r="O249" s="15">
        <v>6</v>
      </c>
      <c r="P249" s="15">
        <f t="shared" si="105"/>
        <v>2.4</v>
      </c>
      <c r="Q249" s="10">
        <f ca="1">SUMIF(Insumos!$C$7:$E$106,Subpartidas!M249,Insumos!$E$7:$E$106)</f>
        <v>6.1994120750543944</v>
      </c>
      <c r="R249" s="16">
        <f t="shared" ca="1" si="104"/>
        <v>14.878588980130546</v>
      </c>
    </row>
    <row r="250" spans="1:18" x14ac:dyDescent="0.2">
      <c r="A250" s="27"/>
      <c r="B250" s="28" t="str">
        <f t="shared" si="106"/>
        <v xml:space="preserve"> Bloque de concreto 0.35X0.35X0.15</v>
      </c>
      <c r="C250" s="86"/>
      <c r="D250" s="87"/>
      <c r="E250" s="87"/>
      <c r="F250" s="86"/>
      <c r="G250" s="86"/>
      <c r="H250" s="86"/>
      <c r="I250" s="86"/>
      <c r="J250" s="86"/>
      <c r="K250" s="81" t="s">
        <v>11</v>
      </c>
      <c r="L250" s="13" t="s">
        <v>51</v>
      </c>
      <c r="M250" s="82" t="s">
        <v>221</v>
      </c>
      <c r="N250" s="83" t="s">
        <v>14</v>
      </c>
      <c r="O250" s="15"/>
      <c r="P250" s="15">
        <v>0.55000000000000004</v>
      </c>
      <c r="Q250" s="10">
        <f ca="1">SUMIF(Insumos!$C$7:$E$106,Subpartidas!M250,Insumos!$E$7:$E$106)</f>
        <v>17</v>
      </c>
      <c r="R250" s="16">
        <f t="shared" ca="1" si="104"/>
        <v>9.3500000000000014</v>
      </c>
    </row>
    <row r="251" spans="1:18" x14ac:dyDescent="0.2">
      <c r="A251" s="27"/>
      <c r="B251" s="28" t="str">
        <f t="shared" si="106"/>
        <v xml:space="preserve"> Bloque de concreto 0.35X0.35X0.15</v>
      </c>
      <c r="C251" s="86"/>
      <c r="D251" s="87"/>
      <c r="E251" s="87"/>
      <c r="F251" s="86"/>
      <c r="G251" s="86"/>
      <c r="H251" s="86"/>
      <c r="I251" s="86"/>
      <c r="J251" s="86"/>
      <c r="K251" s="81" t="s">
        <v>11</v>
      </c>
      <c r="L251" s="13" t="s">
        <v>68</v>
      </c>
      <c r="M251" s="82" t="s">
        <v>212</v>
      </c>
      <c r="N251" s="83" t="s">
        <v>14</v>
      </c>
      <c r="O251" s="15"/>
      <c r="P251" s="15">
        <v>0.54</v>
      </c>
      <c r="Q251" s="10">
        <f ca="1">SUMIF(Insumos!$C$7:$E$106,Subpartidas!M251,Insumos!$E$7:$E$106)</f>
        <v>20</v>
      </c>
      <c r="R251" s="16">
        <f t="shared" ca="1" si="104"/>
        <v>10.8</v>
      </c>
    </row>
    <row r="252" spans="1:18" x14ac:dyDescent="0.2">
      <c r="A252" s="27"/>
      <c r="B252" s="28" t="str">
        <f t="shared" si="106"/>
        <v xml:space="preserve"> Bloque de concreto 0.35X0.35X0.15</v>
      </c>
      <c r="C252" s="86"/>
      <c r="D252" s="87"/>
      <c r="E252" s="87"/>
      <c r="F252" s="86"/>
      <c r="G252" s="86"/>
      <c r="H252" s="86"/>
      <c r="I252" s="86"/>
      <c r="J252" s="86"/>
      <c r="K252" s="81" t="s">
        <v>11</v>
      </c>
      <c r="L252" s="13" t="s">
        <v>52</v>
      </c>
      <c r="M252" s="82" t="s">
        <v>222</v>
      </c>
      <c r="N252" s="83" t="s">
        <v>225</v>
      </c>
      <c r="O252" s="15"/>
      <c r="P252" s="15">
        <v>8.5</v>
      </c>
      <c r="Q252" s="10">
        <f ca="1">SUMIF(Insumos!$C$7:$E$106,Subpartidas!M252,Insumos!$E$7:$E$106)</f>
        <v>6.5</v>
      </c>
      <c r="R252" s="16">
        <f t="shared" ca="1" si="104"/>
        <v>55.25</v>
      </c>
    </row>
    <row r="253" spans="1:18" x14ac:dyDescent="0.2">
      <c r="A253" s="27"/>
      <c r="B253" s="28" t="str">
        <f t="shared" si="106"/>
        <v xml:space="preserve"> Bloque de concreto 0.35X0.35X0.15</v>
      </c>
      <c r="C253" s="86"/>
      <c r="D253" s="87"/>
      <c r="E253" s="87"/>
      <c r="F253" s="86"/>
      <c r="G253" s="86"/>
      <c r="H253" s="86"/>
      <c r="I253" s="86"/>
      <c r="J253" s="86"/>
      <c r="K253" s="81" t="s">
        <v>11</v>
      </c>
      <c r="L253" s="13" t="s">
        <v>70</v>
      </c>
      <c r="M253" s="82" t="s">
        <v>280</v>
      </c>
      <c r="N253" s="83" t="s">
        <v>14</v>
      </c>
      <c r="O253" s="15"/>
      <c r="P253" s="15">
        <v>0.2</v>
      </c>
      <c r="Q253" s="10">
        <f ca="1">SUMIF(Insumos!$C$7:$E$106,Subpartidas!M253,Insumos!$E$7:$E$106)</f>
        <v>2</v>
      </c>
      <c r="R253" s="16">
        <f t="shared" ca="1" si="104"/>
        <v>0.4</v>
      </c>
    </row>
    <row r="254" spans="1:18" x14ac:dyDescent="0.2">
      <c r="A254" s="27"/>
      <c r="B254" s="28" t="str">
        <f t="shared" si="106"/>
        <v xml:space="preserve"> Bloque de concreto 0.35X0.35X0.15</v>
      </c>
      <c r="C254" s="86"/>
      <c r="D254" s="87"/>
      <c r="E254" s="87"/>
      <c r="F254" s="86"/>
      <c r="G254" s="86"/>
      <c r="H254" s="86"/>
      <c r="I254" s="86"/>
      <c r="J254" s="86"/>
      <c r="K254" s="81" t="s">
        <v>11</v>
      </c>
      <c r="L254" s="13" t="s">
        <v>66</v>
      </c>
      <c r="M254" s="13" t="s">
        <v>223</v>
      </c>
      <c r="N254" s="83" t="s">
        <v>224</v>
      </c>
      <c r="O254" s="15"/>
      <c r="P254" s="79">
        <v>30.5</v>
      </c>
      <c r="Q254" s="10">
        <v>4.5</v>
      </c>
      <c r="R254" s="16">
        <f t="shared" si="104"/>
        <v>137.25</v>
      </c>
    </row>
    <row r="255" spans="1:18" x14ac:dyDescent="0.2">
      <c r="A255" s="27"/>
      <c r="B255" s="28" t="str">
        <f t="shared" si="106"/>
        <v xml:space="preserve"> Bloque de concreto 0.35X0.35X0.15</v>
      </c>
      <c r="C255" s="86"/>
      <c r="D255" s="87"/>
      <c r="E255" s="87"/>
      <c r="F255" s="86"/>
      <c r="G255" s="86"/>
      <c r="H255" s="86"/>
      <c r="I255" s="86"/>
      <c r="J255" s="86"/>
      <c r="K255" s="81" t="s">
        <v>15</v>
      </c>
      <c r="L255" s="13" t="s">
        <v>21</v>
      </c>
      <c r="M255" s="13" t="s">
        <v>22</v>
      </c>
      <c r="N255" s="83" t="s">
        <v>16</v>
      </c>
      <c r="O255" s="15"/>
      <c r="P255" s="15">
        <v>0.03</v>
      </c>
      <c r="Q255" s="31">
        <f ca="1">+SUMIFS($R$5:$R$352,$B$5:$B$352,B246,$K$5:$K$352,$K$10)</f>
        <v>24.943050386328274</v>
      </c>
      <c r="R255" s="16">
        <f t="shared" ca="1" si="104"/>
        <v>0.74829151158984819</v>
      </c>
    </row>
    <row r="256" spans="1:18" x14ac:dyDescent="0.2">
      <c r="A256" s="27"/>
      <c r="B256" s="28" t="str">
        <f>+Subpresupuesto!K217</f>
        <v>Suministro e Instalación de registro de poliválvula</v>
      </c>
      <c r="C256" s="83" t="s">
        <v>30</v>
      </c>
      <c r="D256" s="76">
        <v>15</v>
      </c>
      <c r="E256" s="76">
        <f>+D256</f>
        <v>15</v>
      </c>
      <c r="F256" s="14">
        <f ca="1">SUM(G256:J256)</f>
        <v>16.31234308203895</v>
      </c>
      <c r="G256" s="29">
        <f ca="1">SUMIFS($R$5:$R$352,$B$5:$B$352,B256,$K$5:$K$352,$K$256)</f>
        <v>6.1284884291640278</v>
      </c>
      <c r="H256" s="29">
        <f ca="1">SUMIFS($R$5:$R$352,$B$5:$B$352,B256,$K$5:$K$352,$K$259)</f>
        <v>10</v>
      </c>
      <c r="I256" s="29">
        <f ca="1">SUMIFS($R$5:$R$352,$B$5:$B$352,B256,$K$5:$K$352,$K$260)</f>
        <v>0.18385465287492084</v>
      </c>
      <c r="J256" s="29">
        <f>SUMIFS($R$5:$R$352,$B$5:$B$352,B256,$K$5:$K$352,#REF!)</f>
        <v>0</v>
      </c>
      <c r="K256" s="81" t="s">
        <v>8</v>
      </c>
      <c r="L256" s="13" t="s">
        <v>41</v>
      </c>
      <c r="M256" s="13" t="s">
        <v>209</v>
      </c>
      <c r="N256" s="83" t="s">
        <v>9</v>
      </c>
      <c r="O256" s="15">
        <v>0.1</v>
      </c>
      <c r="P256" s="15">
        <f>O256/$D$256*8</f>
        <v>5.3333333333333337E-2</v>
      </c>
      <c r="Q256" s="10">
        <f ca="1">SUMIF(Insumos!$C$7:$E$106,Subpartidas!M256,Insumos!$E$7:$E$106)</f>
        <v>9.543510636814629</v>
      </c>
      <c r="R256" s="16">
        <f t="shared" ca="1" si="104"/>
        <v>0.50898723396344692</v>
      </c>
    </row>
    <row r="257" spans="1:18" x14ac:dyDescent="0.2">
      <c r="A257" s="27"/>
      <c r="B257" s="28" t="str">
        <f>+B256</f>
        <v>Suministro e Instalación de registro de poliválvula</v>
      </c>
      <c r="C257" s="86"/>
      <c r="D257" s="87"/>
      <c r="E257" s="87"/>
      <c r="F257" s="86"/>
      <c r="G257" s="86"/>
      <c r="H257" s="86"/>
      <c r="I257" s="86"/>
      <c r="J257" s="86"/>
      <c r="K257" s="81" t="s">
        <v>8</v>
      </c>
      <c r="L257" s="13" t="s">
        <v>10</v>
      </c>
      <c r="M257" s="13" t="s">
        <v>210</v>
      </c>
      <c r="N257" s="83" t="s">
        <v>9</v>
      </c>
      <c r="O257" s="15">
        <v>0.5</v>
      </c>
      <c r="P257" s="15">
        <f t="shared" ref="P257:P258" si="107">O257/$D$256*8</f>
        <v>0.26666666666666666</v>
      </c>
      <c r="Q257" s="10">
        <f ca="1">SUMIF(Insumos!$C$7:$E$106,Subpartidas!M257,Insumos!$E$7:$E$106)</f>
        <v>8.6743053318933896</v>
      </c>
      <c r="R257" s="16">
        <f t="shared" ca="1" si="104"/>
        <v>2.3131480885049038</v>
      </c>
    </row>
    <row r="258" spans="1:18" x14ac:dyDescent="0.2">
      <c r="A258" s="27"/>
      <c r="B258" s="28" t="str">
        <f t="shared" ref="B258:B260" si="108">+B257</f>
        <v>Suministro e Instalación de registro de poliválvula</v>
      </c>
      <c r="C258" s="86"/>
      <c r="D258" s="87"/>
      <c r="E258" s="87"/>
      <c r="F258" s="86"/>
      <c r="G258" s="86"/>
      <c r="H258" s="86"/>
      <c r="I258" s="86"/>
      <c r="J258" s="86"/>
      <c r="K258" s="81" t="s">
        <v>8</v>
      </c>
      <c r="L258" s="13" t="s">
        <v>19</v>
      </c>
      <c r="M258" s="13" t="s">
        <v>211</v>
      </c>
      <c r="N258" s="83" t="s">
        <v>9</v>
      </c>
      <c r="O258" s="15">
        <v>1</v>
      </c>
      <c r="P258" s="15">
        <f t="shared" si="107"/>
        <v>0.53333333333333333</v>
      </c>
      <c r="Q258" s="10">
        <f ca="1">SUMIF(Insumos!$C$7:$E$106,Subpartidas!M258,Insumos!$E$7:$E$106)</f>
        <v>6.1994120750543944</v>
      </c>
      <c r="R258" s="16">
        <f t="shared" ca="1" si="104"/>
        <v>3.3063531066956768</v>
      </c>
    </row>
    <row r="259" spans="1:18" x14ac:dyDescent="0.2">
      <c r="A259" s="27"/>
      <c r="B259" s="28" t="str">
        <f t="shared" si="108"/>
        <v>Suministro e Instalación de registro de poliválvula</v>
      </c>
      <c r="C259" s="86"/>
      <c r="D259" s="87"/>
      <c r="E259" s="87"/>
      <c r="F259" s="86"/>
      <c r="G259" s="86"/>
      <c r="H259" s="86"/>
      <c r="I259" s="86"/>
      <c r="J259" s="86"/>
      <c r="K259" s="81" t="s">
        <v>11</v>
      </c>
      <c r="L259" s="74"/>
      <c r="M259" s="74" t="s">
        <v>346</v>
      </c>
      <c r="N259" s="75" t="s">
        <v>347</v>
      </c>
      <c r="P259" s="35">
        <v>1</v>
      </c>
      <c r="Q259" s="10">
        <f ca="1">SUMIF(Insumos!$C$7:$E$106,Subpartidas!M259,Insumos!$E$7:$E$106)</f>
        <v>10</v>
      </c>
      <c r="R259" s="16">
        <f t="shared" ca="1" si="104"/>
        <v>10</v>
      </c>
    </row>
    <row r="260" spans="1:18" x14ac:dyDescent="0.2">
      <c r="A260" s="27"/>
      <c r="B260" s="28" t="str">
        <f t="shared" si="108"/>
        <v>Suministro e Instalación de registro de poliválvula</v>
      </c>
      <c r="C260" s="83"/>
      <c r="D260" s="87"/>
      <c r="E260" s="87"/>
      <c r="F260" s="86"/>
      <c r="G260" s="86"/>
      <c r="H260" s="86"/>
      <c r="I260" s="86"/>
      <c r="J260" s="86"/>
      <c r="K260" s="81" t="s">
        <v>15</v>
      </c>
      <c r="L260" s="74" t="s">
        <v>21</v>
      </c>
      <c r="M260" s="74" t="s">
        <v>22</v>
      </c>
      <c r="N260" s="75" t="s">
        <v>23</v>
      </c>
      <c r="P260" s="35">
        <v>0.03</v>
      </c>
      <c r="Q260" s="31">
        <f ca="1">+SUMIFS($R$5:$R$352,$B$5:$B$352,B256,$K$5:$K$352,$K$256)</f>
        <v>6.1284884291640278</v>
      </c>
      <c r="R260" s="78">
        <f ca="1">P260*Q260</f>
        <v>0.18385465287492084</v>
      </c>
    </row>
    <row r="261" spans="1:18" x14ac:dyDescent="0.2">
      <c r="A261" s="27"/>
      <c r="B261" s="28" t="str">
        <f>+Subpresupuesto!K219</f>
        <v>Suministro e Instalación de  Llave de polivalvula</v>
      </c>
      <c r="C261" s="83" t="s">
        <v>30</v>
      </c>
      <c r="D261" s="76">
        <v>10</v>
      </c>
      <c r="E261" s="76">
        <f>+D261</f>
        <v>10</v>
      </c>
      <c r="F261" s="14">
        <f ca="1">SUM(G261:J261)</f>
        <v>24.07532198482166</v>
      </c>
      <c r="G261" s="29">
        <f ca="1">SUMIFS($R$5:$R$352,$B$5:$B$352,B261,$K$5:$K$352,$K$261)</f>
        <v>8.8109922182734568</v>
      </c>
      <c r="H261" s="29">
        <f ca="1">SUMIFS($R$5:$R$352,$B$5:$B$352,B261,$K$5:$K$352,$K$264)</f>
        <v>15</v>
      </c>
      <c r="I261" s="29">
        <f ca="1">SUMIFS($R$5:$R$352,$B$5:$B$352,B261,$K$5:$K$352,$K$265)</f>
        <v>0.26432976654820367</v>
      </c>
      <c r="J261" s="29">
        <f>SUMIFS($R$5:$R$352,$B$5:$B$352,B261,$K$5:$K$352,#REF!)</f>
        <v>0</v>
      </c>
      <c r="K261" s="81" t="s">
        <v>8</v>
      </c>
      <c r="L261" s="13" t="s">
        <v>41</v>
      </c>
      <c r="M261" s="13" t="s">
        <v>209</v>
      </c>
      <c r="N261" s="83" t="s">
        <v>9</v>
      </c>
      <c r="O261" s="15">
        <v>0.05</v>
      </c>
      <c r="P261" s="15">
        <f>O261/$D$261*8</f>
        <v>0.04</v>
      </c>
      <c r="Q261" s="10">
        <f ca="1">SUMIF(Insumos!$C$7:$E$106,Subpartidas!M261,Insumos!$E$7:$E$106)</f>
        <v>9.543510636814629</v>
      </c>
      <c r="R261" s="16">
        <f t="shared" ref="R261:R264" ca="1" si="109">P261*Q261</f>
        <v>0.38174042547258519</v>
      </c>
    </row>
    <row r="262" spans="1:18" x14ac:dyDescent="0.2">
      <c r="A262" s="27"/>
      <c r="B262" s="28" t="str">
        <f>+B261</f>
        <v>Suministro e Instalación de  Llave de polivalvula</v>
      </c>
      <c r="C262" s="86"/>
      <c r="D262" s="87"/>
      <c r="E262" s="87"/>
      <c r="F262" s="86"/>
      <c r="G262" s="86"/>
      <c r="H262" s="86"/>
      <c r="I262" s="86"/>
      <c r="J262" s="86"/>
      <c r="K262" s="81" t="s">
        <v>8</v>
      </c>
      <c r="L262" s="13" t="s">
        <v>10</v>
      </c>
      <c r="M262" s="13" t="s">
        <v>210</v>
      </c>
      <c r="N262" s="83" t="s">
        <v>9</v>
      </c>
      <c r="O262" s="15">
        <v>0.5</v>
      </c>
      <c r="P262" s="15">
        <f t="shared" ref="P262:P263" si="110">O262/$D$261*8</f>
        <v>0.4</v>
      </c>
      <c r="Q262" s="10">
        <f ca="1">SUMIF(Insumos!$C$7:$E$106,Subpartidas!M262,Insumos!$E$7:$E$106)</f>
        <v>8.6743053318933896</v>
      </c>
      <c r="R262" s="16">
        <f t="shared" ca="1" si="109"/>
        <v>3.4697221327573562</v>
      </c>
    </row>
    <row r="263" spans="1:18" x14ac:dyDescent="0.2">
      <c r="A263" s="27"/>
      <c r="B263" s="28" t="str">
        <f t="shared" ref="B263:B265" si="111">+B262</f>
        <v>Suministro e Instalación de  Llave de polivalvula</v>
      </c>
      <c r="C263" s="86"/>
      <c r="D263" s="87"/>
      <c r="E263" s="87"/>
      <c r="F263" s="86"/>
      <c r="G263" s="86"/>
      <c r="H263" s="86"/>
      <c r="I263" s="86"/>
      <c r="J263" s="86"/>
      <c r="K263" s="81" t="s">
        <v>8</v>
      </c>
      <c r="L263" s="13" t="s">
        <v>19</v>
      </c>
      <c r="M263" s="13" t="s">
        <v>211</v>
      </c>
      <c r="N263" s="83" t="s">
        <v>9</v>
      </c>
      <c r="O263" s="15">
        <v>1</v>
      </c>
      <c r="P263" s="15">
        <f t="shared" si="110"/>
        <v>0.8</v>
      </c>
      <c r="Q263" s="10">
        <f ca="1">SUMIF(Insumos!$C$7:$E$106,Subpartidas!M263,Insumos!$E$7:$E$106)</f>
        <v>6.1994120750543944</v>
      </c>
      <c r="R263" s="16">
        <f t="shared" ca="1" si="109"/>
        <v>4.9595296600435157</v>
      </c>
    </row>
    <row r="264" spans="1:18" x14ac:dyDescent="0.2">
      <c r="A264" s="27"/>
      <c r="B264" s="28" t="str">
        <f t="shared" si="111"/>
        <v>Suministro e Instalación de  Llave de polivalvula</v>
      </c>
      <c r="C264" s="86"/>
      <c r="D264" s="87"/>
      <c r="E264" s="87"/>
      <c r="F264" s="86"/>
      <c r="G264" s="86"/>
      <c r="H264" s="86"/>
      <c r="I264" s="86"/>
      <c r="J264" s="86"/>
      <c r="K264" s="81" t="s">
        <v>11</v>
      </c>
      <c r="L264" s="74"/>
      <c r="M264" s="74" t="s">
        <v>348</v>
      </c>
      <c r="N264" s="75" t="s">
        <v>31</v>
      </c>
      <c r="P264" s="35">
        <v>1</v>
      </c>
      <c r="Q264" s="10">
        <f ca="1">SUMIF(Insumos!$C$7:$E$106,Subpartidas!M264,Insumos!$E$7:$E$106)</f>
        <v>15</v>
      </c>
      <c r="R264" s="16">
        <f t="shared" ca="1" si="109"/>
        <v>15</v>
      </c>
    </row>
    <row r="265" spans="1:18" x14ac:dyDescent="0.2">
      <c r="A265" s="27"/>
      <c r="B265" s="28" t="str">
        <f t="shared" si="111"/>
        <v>Suministro e Instalación de  Llave de polivalvula</v>
      </c>
      <c r="C265" s="86"/>
      <c r="D265" s="87"/>
      <c r="E265" s="87"/>
      <c r="F265" s="86"/>
      <c r="G265" s="86"/>
      <c r="H265" s="86"/>
      <c r="I265" s="86"/>
      <c r="J265" s="86"/>
      <c r="K265" s="81" t="s">
        <v>15</v>
      </c>
      <c r="L265" s="74" t="s">
        <v>21</v>
      </c>
      <c r="M265" s="74" t="s">
        <v>22</v>
      </c>
      <c r="N265" s="75" t="s">
        <v>23</v>
      </c>
      <c r="P265" s="35">
        <v>0.03</v>
      </c>
      <c r="Q265" s="31">
        <f ca="1">+SUMIFS($R$5:$R$352,$B$5:$B$352,B261,$K$5:$K$352,$K$261)</f>
        <v>8.8109922182734568</v>
      </c>
      <c r="R265" s="78">
        <f ca="1">P265*Q265</f>
        <v>0.26432976654820367</v>
      </c>
    </row>
    <row r="266" spans="1:18" x14ac:dyDescent="0.2">
      <c r="A266" s="27"/>
      <c r="B266" s="28" t="str">
        <f>+Subpresupuesto!K220</f>
        <v>Suministro e Instalación de extensor, tapa de tubo y tubo gruia de polivalvula</v>
      </c>
      <c r="C266" s="83" t="s">
        <v>30</v>
      </c>
      <c r="D266" s="76">
        <v>12</v>
      </c>
      <c r="E266" s="76">
        <f>+D266</f>
        <v>12</v>
      </c>
      <c r="F266" s="14">
        <f ca="1">SUM(G266:J266)</f>
        <v>46.051857402659749</v>
      </c>
      <c r="G266" s="29">
        <f ca="1">SUMIFS($R$5:$R$352,$B$5:$B$352,B266,$K$5:$K$352,$K$266)</f>
        <v>8.7882110705434453</v>
      </c>
      <c r="H266" s="29">
        <f ca="1">SUMIFS($R$5:$R$352,$B$5:$B$352,B266,$K$5:$K$352,$K$269)</f>
        <v>37</v>
      </c>
      <c r="I266" s="29">
        <f ca="1">SUMIFS($R$5:$R$352,$B$5:$B$352,B266,$K$5:$K$352,$K$272)</f>
        <v>0.26364633211630334</v>
      </c>
      <c r="J266" s="29">
        <f>SUMIFS($R$5:$R$352,$B$5:$B$352,B266,$K$5:$K$352,#REF!)</f>
        <v>0</v>
      </c>
      <c r="K266" s="81" t="s">
        <v>8</v>
      </c>
      <c r="L266" s="13" t="s">
        <v>41</v>
      </c>
      <c r="M266" s="13" t="s">
        <v>209</v>
      </c>
      <c r="N266" s="83" t="s">
        <v>9</v>
      </c>
      <c r="O266" s="15">
        <v>0.05</v>
      </c>
      <c r="P266" s="15">
        <f>O266/$D$266*8</f>
        <v>3.3333333333333333E-2</v>
      </c>
      <c r="Q266" s="10">
        <f ca="1">SUMIF(Insumos!$C$7:$E$106,Subpartidas!M266,Insumos!$E$7:$E$106)</f>
        <v>9.543510636814629</v>
      </c>
      <c r="R266" s="16">
        <f t="shared" ref="R266:R269" ca="1" si="112">P266*Q266</f>
        <v>0.3181170212271543</v>
      </c>
    </row>
    <row r="267" spans="1:18" x14ac:dyDescent="0.2">
      <c r="A267" s="27"/>
      <c r="B267" s="28" t="str">
        <f>+B266</f>
        <v>Suministro e Instalación de extensor, tapa de tubo y tubo gruia de polivalvula</v>
      </c>
      <c r="C267" s="86"/>
      <c r="D267" s="87"/>
      <c r="E267" s="87"/>
      <c r="F267" s="86"/>
      <c r="G267" s="86"/>
      <c r="H267" s="86"/>
      <c r="I267" s="86"/>
      <c r="J267" s="86"/>
      <c r="K267" s="81" t="s">
        <v>8</v>
      </c>
      <c r="L267" s="13" t="s">
        <v>10</v>
      </c>
      <c r="M267" s="13" t="s">
        <v>210</v>
      </c>
      <c r="N267" s="83" t="s">
        <v>9</v>
      </c>
      <c r="O267" s="15">
        <v>0.75</v>
      </c>
      <c r="P267" s="15">
        <f t="shared" ref="P267" si="113">O267/$D$266*8</f>
        <v>0.5</v>
      </c>
      <c r="Q267" s="10">
        <f ca="1">SUMIF(Insumos!$C$7:$E$106,Subpartidas!M267,Insumos!$E$7:$E$106)</f>
        <v>8.6743053318933896</v>
      </c>
      <c r="R267" s="16">
        <f t="shared" ca="1" si="112"/>
        <v>4.3371526659466948</v>
      </c>
    </row>
    <row r="268" spans="1:18" x14ac:dyDescent="0.2">
      <c r="A268" s="27"/>
      <c r="B268" s="28" t="str">
        <f t="shared" ref="B268:B272" si="114">+B267</f>
        <v>Suministro e Instalación de extensor, tapa de tubo y tubo gruia de polivalvula</v>
      </c>
      <c r="C268" s="86"/>
      <c r="D268" s="87"/>
      <c r="E268" s="87"/>
      <c r="F268" s="86"/>
      <c r="G268" s="86"/>
      <c r="H268" s="86"/>
      <c r="I268" s="86"/>
      <c r="J268" s="86"/>
      <c r="K268" s="81" t="s">
        <v>8</v>
      </c>
      <c r="L268" s="13" t="s">
        <v>19</v>
      </c>
      <c r="M268" s="13" t="s">
        <v>211</v>
      </c>
      <c r="N268" s="83" t="s">
        <v>9</v>
      </c>
      <c r="O268" s="15">
        <v>1</v>
      </c>
      <c r="P268" s="15">
        <f>O268/$D$266*8</f>
        <v>0.66666666666666663</v>
      </c>
      <c r="Q268" s="10">
        <f ca="1">SUMIF(Insumos!$C$7:$E$106,Subpartidas!M268,Insumos!$E$7:$E$106)</f>
        <v>6.1994120750543944</v>
      </c>
      <c r="R268" s="16">
        <f t="shared" ca="1" si="112"/>
        <v>4.1329413833695963</v>
      </c>
    </row>
    <row r="269" spans="1:18" x14ac:dyDescent="0.2">
      <c r="A269" s="27"/>
      <c r="B269" s="28" t="str">
        <f t="shared" si="114"/>
        <v>Suministro e Instalación de extensor, tapa de tubo y tubo gruia de polivalvula</v>
      </c>
      <c r="C269" s="86"/>
      <c r="D269" s="87"/>
      <c r="E269" s="87"/>
      <c r="F269" s="86"/>
      <c r="G269" s="86"/>
      <c r="H269" s="86"/>
      <c r="I269" s="86"/>
      <c r="J269" s="86"/>
      <c r="K269" s="81" t="s">
        <v>11</v>
      </c>
      <c r="L269" s="74"/>
      <c r="M269" s="74" t="s">
        <v>349</v>
      </c>
      <c r="N269" s="75" t="s">
        <v>31</v>
      </c>
      <c r="P269" s="35">
        <v>1</v>
      </c>
      <c r="Q269" s="10">
        <f ca="1">SUMIF(Insumos!$C$7:$E$106,Subpartidas!M269,Insumos!$E$7:$E$106)</f>
        <v>15</v>
      </c>
      <c r="R269" s="16">
        <f t="shared" ca="1" si="112"/>
        <v>15</v>
      </c>
    </row>
    <row r="270" spans="1:18" x14ac:dyDescent="0.2">
      <c r="A270" s="27"/>
      <c r="B270" s="28" t="str">
        <f t="shared" si="114"/>
        <v>Suministro e Instalación de extensor, tapa de tubo y tubo gruia de polivalvula</v>
      </c>
      <c r="C270" s="86"/>
      <c r="D270" s="87"/>
      <c r="E270" s="87"/>
      <c r="F270" s="86"/>
      <c r="G270" s="86"/>
      <c r="H270" s="86"/>
      <c r="I270" s="86"/>
      <c r="J270" s="86"/>
      <c r="K270" s="81" t="s">
        <v>11</v>
      </c>
      <c r="L270" s="74"/>
      <c r="M270" s="74" t="s">
        <v>350</v>
      </c>
      <c r="N270" s="75" t="s">
        <v>31</v>
      </c>
      <c r="P270" s="35">
        <v>1</v>
      </c>
      <c r="Q270" s="10">
        <f ca="1">SUMIF(Insumos!$C$7:$E$106,Subpartidas!M270,Insumos!$E$7:$E$106)</f>
        <v>10</v>
      </c>
      <c r="R270" s="16">
        <f t="shared" ref="R270:R271" ca="1" si="115">P270*Q270</f>
        <v>10</v>
      </c>
    </row>
    <row r="271" spans="1:18" x14ac:dyDescent="0.2">
      <c r="A271" s="27"/>
      <c r="B271" s="28" t="str">
        <f t="shared" si="114"/>
        <v>Suministro e Instalación de extensor, tapa de tubo y tubo gruia de polivalvula</v>
      </c>
      <c r="C271" s="86"/>
      <c r="D271" s="87"/>
      <c r="E271" s="87"/>
      <c r="F271" s="86"/>
      <c r="G271" s="86"/>
      <c r="H271" s="86"/>
      <c r="I271" s="86"/>
      <c r="J271" s="86"/>
      <c r="K271" s="81" t="s">
        <v>11</v>
      </c>
      <c r="L271" s="74"/>
      <c r="M271" s="74" t="s">
        <v>351</v>
      </c>
      <c r="N271" s="75" t="s">
        <v>31</v>
      </c>
      <c r="P271" s="35">
        <v>1</v>
      </c>
      <c r="Q271" s="10">
        <f ca="1">SUMIF(Insumos!$C$7:$E$106,Subpartidas!M271,Insumos!$E$7:$E$106)</f>
        <v>12</v>
      </c>
      <c r="R271" s="16">
        <f t="shared" ca="1" si="115"/>
        <v>12</v>
      </c>
    </row>
    <row r="272" spans="1:18" x14ac:dyDescent="0.2">
      <c r="A272" s="27"/>
      <c r="B272" s="28" t="str">
        <f t="shared" si="114"/>
        <v>Suministro e Instalación de extensor, tapa de tubo y tubo gruia de polivalvula</v>
      </c>
      <c r="C272" s="86"/>
      <c r="D272" s="87"/>
      <c r="E272" s="87"/>
      <c r="F272" s="86"/>
      <c r="G272" s="86"/>
      <c r="H272" s="86"/>
      <c r="I272" s="86"/>
      <c r="J272" s="86"/>
      <c r="K272" s="81" t="s">
        <v>15</v>
      </c>
      <c r="L272" s="74" t="s">
        <v>21</v>
      </c>
      <c r="M272" s="74" t="s">
        <v>22</v>
      </c>
      <c r="N272" s="75" t="s">
        <v>23</v>
      </c>
      <c r="P272" s="35">
        <v>0.03</v>
      </c>
      <c r="Q272" s="31">
        <f ca="1">+SUMIFS($R$5:$R$352,$B$5:$B$352,B266,$K$5:$K$352,$K$266)</f>
        <v>8.7882110705434453</v>
      </c>
      <c r="R272" s="78">
        <f ca="1">P272*Q272</f>
        <v>0.26364633211630334</v>
      </c>
    </row>
    <row r="273" spans="1:18" x14ac:dyDescent="0.2">
      <c r="A273" s="27"/>
      <c r="B273" s="28" t="str">
        <f>+Subpresupuesto!K239</f>
        <v>Suministro e Instalación de poliválvula Ø=25mm</v>
      </c>
      <c r="C273" s="83" t="s">
        <v>30</v>
      </c>
      <c r="D273" s="76">
        <v>10</v>
      </c>
      <c r="E273" s="76">
        <f>+D273</f>
        <v>10</v>
      </c>
      <c r="F273" s="14">
        <f ca="1">SUM(G273:J273)</f>
        <v>64.156486194720912</v>
      </c>
      <c r="G273" s="29">
        <f ca="1">SUMIFS($R$5:$R$352,$B$5:$B$352,B273,$K$5:$K$352,$K$279)</f>
        <v>15.142219606525156</v>
      </c>
      <c r="H273" s="29">
        <f ca="1">SUMIFS($R$5:$R$352,$B$5:$B$352,B273,$K$5:$K$352,$K$282)</f>
        <v>28.56</v>
      </c>
      <c r="I273" s="29">
        <f ca="1">SUMIFS($R$5:$R$352,$B$5:$B$352,B273,$K$5:$K$352,$K$283)</f>
        <v>20.454266588195754</v>
      </c>
      <c r="J273" s="29">
        <f>SUMIFS($R$5:$R$352,$B$5:$B$352,B273,$K$5:$K$352,#REF!)</f>
        <v>0</v>
      </c>
      <c r="K273" s="81" t="s">
        <v>8</v>
      </c>
      <c r="L273" s="13" t="s">
        <v>41</v>
      </c>
      <c r="M273" s="13" t="s">
        <v>209</v>
      </c>
      <c r="N273" s="83" t="s">
        <v>9</v>
      </c>
      <c r="O273" s="15">
        <v>0.1</v>
      </c>
      <c r="P273" s="15">
        <f>O273/$D$273*8</f>
        <v>0.08</v>
      </c>
      <c r="Q273" s="10">
        <f ca="1">SUMIF(Insumos!$C$7:$E$106,Subpartidas!M273,Insumos!$E$7:$E$106)</f>
        <v>9.543510636814629</v>
      </c>
      <c r="R273" s="16">
        <f t="shared" ref="R273:R278" ca="1" si="116">P273*Q273</f>
        <v>0.76348085094517038</v>
      </c>
    </row>
    <row r="274" spans="1:18" x14ac:dyDescent="0.2">
      <c r="A274" s="27"/>
      <c r="B274" s="28" t="str">
        <f>+B273</f>
        <v>Suministro e Instalación de poliválvula Ø=25mm</v>
      </c>
      <c r="C274" s="86"/>
      <c r="D274" s="87"/>
      <c r="E274" s="87"/>
      <c r="F274" s="86"/>
      <c r="G274" s="86"/>
      <c r="H274" s="86"/>
      <c r="I274" s="86"/>
      <c r="J274" s="86"/>
      <c r="K274" s="81" t="s">
        <v>8</v>
      </c>
      <c r="L274" s="13" t="s">
        <v>10</v>
      </c>
      <c r="M274" s="13" t="s">
        <v>210</v>
      </c>
      <c r="N274" s="83" t="s">
        <v>9</v>
      </c>
      <c r="O274" s="15">
        <v>1</v>
      </c>
      <c r="P274" s="15">
        <f>O274/$D$273*8</f>
        <v>0.8</v>
      </c>
      <c r="Q274" s="10">
        <f ca="1">SUMIF(Insumos!$C$7:$E$106,Subpartidas!M274,Insumos!$E$7:$E$106)</f>
        <v>8.6743053318933896</v>
      </c>
      <c r="R274" s="16">
        <f t="shared" ca="1" si="116"/>
        <v>6.9394442655147124</v>
      </c>
    </row>
    <row r="275" spans="1:18" x14ac:dyDescent="0.2">
      <c r="A275" s="27"/>
      <c r="B275" s="28" t="str">
        <f t="shared" ref="B275:B278" si="117">+B274</f>
        <v>Suministro e Instalación de poliválvula Ø=25mm</v>
      </c>
      <c r="C275" s="86"/>
      <c r="D275" s="87"/>
      <c r="E275" s="87"/>
      <c r="F275" s="86"/>
      <c r="G275" s="86"/>
      <c r="H275" s="86"/>
      <c r="I275" s="86"/>
      <c r="J275" s="86"/>
      <c r="K275" s="81" t="s">
        <v>8</v>
      </c>
      <c r="L275" s="13" t="s">
        <v>19</v>
      </c>
      <c r="M275" s="13" t="s">
        <v>211</v>
      </c>
      <c r="N275" s="83" t="s">
        <v>9</v>
      </c>
      <c r="O275" s="15">
        <v>1.5</v>
      </c>
      <c r="P275" s="15">
        <f>O275/$D$273*8</f>
        <v>1.2</v>
      </c>
      <c r="Q275" s="10">
        <f ca="1">SUMIF(Insumos!$C$7:$E$106,Subpartidas!M275,Insumos!$E$7:$E$106)</f>
        <v>6.1994120750543944</v>
      </c>
      <c r="R275" s="16">
        <f t="shared" ca="1" si="116"/>
        <v>7.4392944900652731</v>
      </c>
    </row>
    <row r="276" spans="1:18" x14ac:dyDescent="0.2">
      <c r="A276" s="27"/>
      <c r="B276" s="28" t="str">
        <f t="shared" si="117"/>
        <v>Suministro e Instalación de poliválvula Ø=25mm</v>
      </c>
      <c r="C276" s="86"/>
      <c r="D276" s="87"/>
      <c r="E276" s="87"/>
      <c r="F276" s="86"/>
      <c r="G276" s="86"/>
      <c r="H276" s="86"/>
      <c r="I276" s="86"/>
      <c r="J276" s="86"/>
      <c r="K276" s="81" t="s">
        <v>11</v>
      </c>
      <c r="L276" s="13"/>
      <c r="M276" s="82" t="s">
        <v>411</v>
      </c>
      <c r="N276" s="83" t="s">
        <v>31</v>
      </c>
      <c r="O276" s="15"/>
      <c r="P276" s="15">
        <v>1</v>
      </c>
      <c r="Q276" s="10">
        <f ca="1">SUMIF(Insumos!$C$7:$E$106,Subpartidas!M276,Insumos!$E$7:$E$106)</f>
        <v>28.56</v>
      </c>
      <c r="R276" s="16">
        <f t="shared" ca="1" si="116"/>
        <v>28.56</v>
      </c>
    </row>
    <row r="277" spans="1:18" x14ac:dyDescent="0.2">
      <c r="A277" s="27"/>
      <c r="B277" s="28" t="str">
        <f t="shared" si="117"/>
        <v>Suministro e Instalación de poliválvula Ø=25mm</v>
      </c>
      <c r="C277" s="87"/>
      <c r="D277" s="87"/>
      <c r="E277" s="87"/>
      <c r="F277" s="87"/>
      <c r="G277" s="87"/>
      <c r="H277" s="87"/>
      <c r="I277" s="87"/>
      <c r="J277" s="87"/>
      <c r="K277" s="81" t="s">
        <v>15</v>
      </c>
      <c r="L277" s="74" t="s">
        <v>21</v>
      </c>
      <c r="M277" s="74" t="s">
        <v>22</v>
      </c>
      <c r="N277" s="75" t="s">
        <v>23</v>
      </c>
      <c r="P277" s="35">
        <v>0.03</v>
      </c>
      <c r="Q277" s="31">
        <f ca="1">+SUMIFS($R$5:$R$352,$B$5:$B$352,B273,$K$5:$K$352,$K$279)</f>
        <v>15.142219606525156</v>
      </c>
      <c r="R277" s="78">
        <f t="shared" ca="1" si="116"/>
        <v>0.45426658819575466</v>
      </c>
    </row>
    <row r="278" spans="1:18" x14ac:dyDescent="0.2">
      <c r="A278" s="27"/>
      <c r="B278" s="28" t="str">
        <f t="shared" si="117"/>
        <v>Suministro e Instalación de poliválvula Ø=25mm</v>
      </c>
      <c r="C278" s="86"/>
      <c r="D278" s="87"/>
      <c r="E278" s="87"/>
      <c r="F278" s="86"/>
      <c r="G278" s="86"/>
      <c r="H278" s="86"/>
      <c r="I278" s="86"/>
      <c r="J278" s="86"/>
      <c r="K278" s="81" t="s">
        <v>15</v>
      </c>
      <c r="L278" s="13"/>
      <c r="M278" s="13" t="s">
        <v>353</v>
      </c>
      <c r="N278" s="83" t="s">
        <v>16</v>
      </c>
      <c r="O278" s="15">
        <v>0.5</v>
      </c>
      <c r="P278" s="15">
        <f>O278/$E$273*8</f>
        <v>0.4</v>
      </c>
      <c r="Q278" s="10">
        <f ca="1">SUMIF(Insumos!$C$7:$E$106,Subpartidas!M278,Insumos!$E$7:$E$106)</f>
        <v>50</v>
      </c>
      <c r="R278" s="16">
        <f t="shared" ca="1" si="116"/>
        <v>20</v>
      </c>
    </row>
    <row r="279" spans="1:18" x14ac:dyDescent="0.2">
      <c r="A279" s="27"/>
      <c r="B279" s="28" t="str">
        <f>+Subpresupuesto!K246</f>
        <v>Suministro e Instalación de poliválvula Ø=32mm</v>
      </c>
      <c r="C279" s="83" t="s">
        <v>30</v>
      </c>
      <c r="D279" s="76">
        <v>10</v>
      </c>
      <c r="E279" s="76">
        <f>+D279</f>
        <v>10</v>
      </c>
      <c r="F279" s="14">
        <f ca="1">SUM(G279:J279)</f>
        <v>64.156486194720912</v>
      </c>
      <c r="G279" s="29">
        <f ca="1">SUMIFS($R$5:$R$352,$B$5:$B$352,B279,$K$5:$K$352,$K$279)</f>
        <v>15.142219606525156</v>
      </c>
      <c r="H279" s="29">
        <f ca="1">SUMIFS($R$5:$R$352,$B$5:$B$352,B279,$K$5:$K$352,$K$282)</f>
        <v>28.56</v>
      </c>
      <c r="I279" s="29">
        <f ca="1">SUMIFS($R$5:$R$352,$B$5:$B$352,B279,$K$5:$K$352,$K$283)</f>
        <v>20.454266588195754</v>
      </c>
      <c r="J279" s="29">
        <f>SUMIFS($R$5:$R$352,$B$5:$B$352,B279,$K$5:$K$352,#REF!)</f>
        <v>0</v>
      </c>
      <c r="K279" s="81" t="s">
        <v>8</v>
      </c>
      <c r="L279" s="13" t="s">
        <v>41</v>
      </c>
      <c r="M279" s="13" t="s">
        <v>209</v>
      </c>
      <c r="N279" s="83" t="s">
        <v>9</v>
      </c>
      <c r="O279" s="15">
        <v>0.1</v>
      </c>
      <c r="P279" s="15">
        <f>O279/$D$279*8</f>
        <v>0.08</v>
      </c>
      <c r="Q279" s="10">
        <f ca="1">SUMIF(Insumos!$C$7:$E$106,Subpartidas!M279,Insumos!$E$7:$E$106)</f>
        <v>9.543510636814629</v>
      </c>
      <c r="R279" s="16">
        <f t="shared" ref="R279:R283" ca="1" si="118">P279*Q279</f>
        <v>0.76348085094517038</v>
      </c>
    </row>
    <row r="280" spans="1:18" x14ac:dyDescent="0.2">
      <c r="A280" s="27"/>
      <c r="B280" s="28" t="str">
        <f>+B279</f>
        <v>Suministro e Instalación de poliválvula Ø=32mm</v>
      </c>
      <c r="C280" s="86"/>
      <c r="D280" s="87"/>
      <c r="E280" s="87"/>
      <c r="F280" s="86"/>
      <c r="G280" s="86"/>
      <c r="H280" s="86"/>
      <c r="I280" s="86"/>
      <c r="J280" s="86"/>
      <c r="K280" s="81" t="s">
        <v>8</v>
      </c>
      <c r="L280" s="13" t="s">
        <v>10</v>
      </c>
      <c r="M280" s="13" t="s">
        <v>210</v>
      </c>
      <c r="N280" s="83" t="s">
        <v>9</v>
      </c>
      <c r="O280" s="15">
        <v>1</v>
      </c>
      <c r="P280" s="15">
        <f t="shared" ref="P280:P281" si="119">O280/$D$279*8</f>
        <v>0.8</v>
      </c>
      <c r="Q280" s="10">
        <f ca="1">SUMIF(Insumos!$C$7:$E$106,Subpartidas!M280,Insumos!$E$7:$E$106)</f>
        <v>8.6743053318933896</v>
      </c>
      <c r="R280" s="16">
        <f t="shared" ca="1" si="118"/>
        <v>6.9394442655147124</v>
      </c>
    </row>
    <row r="281" spans="1:18" x14ac:dyDescent="0.2">
      <c r="A281" s="27"/>
      <c r="B281" s="28" t="str">
        <f t="shared" ref="B281:B284" si="120">+B280</f>
        <v>Suministro e Instalación de poliválvula Ø=32mm</v>
      </c>
      <c r="C281" s="86"/>
      <c r="D281" s="87"/>
      <c r="E281" s="87"/>
      <c r="F281" s="86"/>
      <c r="G281" s="86"/>
      <c r="H281" s="86"/>
      <c r="I281" s="86"/>
      <c r="J281" s="86"/>
      <c r="K281" s="81" t="s">
        <v>8</v>
      </c>
      <c r="L281" s="13" t="s">
        <v>19</v>
      </c>
      <c r="M281" s="13" t="s">
        <v>211</v>
      </c>
      <c r="N281" s="83" t="s">
        <v>9</v>
      </c>
      <c r="O281" s="15">
        <v>1.5</v>
      </c>
      <c r="P281" s="15">
        <f t="shared" si="119"/>
        <v>1.2</v>
      </c>
      <c r="Q281" s="10">
        <f ca="1">SUMIF(Insumos!$C$7:$E$106,Subpartidas!M281,Insumos!$E$7:$E$106)</f>
        <v>6.1994120750543944</v>
      </c>
      <c r="R281" s="16">
        <f t="shared" ca="1" si="118"/>
        <v>7.4392944900652731</v>
      </c>
    </row>
    <row r="282" spans="1:18" x14ac:dyDescent="0.2">
      <c r="A282" s="27"/>
      <c r="B282" s="28" t="str">
        <f t="shared" si="120"/>
        <v>Suministro e Instalación de poliválvula Ø=32mm</v>
      </c>
      <c r="C282" s="86"/>
      <c r="D282" s="87"/>
      <c r="E282" s="87"/>
      <c r="F282" s="86"/>
      <c r="G282" s="86"/>
      <c r="H282" s="86"/>
      <c r="I282" s="86"/>
      <c r="J282" s="86"/>
      <c r="K282" s="81" t="s">
        <v>11</v>
      </c>
      <c r="L282" s="13"/>
      <c r="M282" s="82" t="s">
        <v>354</v>
      </c>
      <c r="N282" s="83" t="s">
        <v>31</v>
      </c>
      <c r="O282" s="15"/>
      <c r="P282" s="15">
        <v>1</v>
      </c>
      <c r="Q282" s="10">
        <f ca="1">SUMIF(Insumos!$C$7:$E$106,Subpartidas!M282,Insumos!$E$7:$E$106)</f>
        <v>28.56</v>
      </c>
      <c r="R282" s="16">
        <f t="shared" ca="1" si="118"/>
        <v>28.56</v>
      </c>
    </row>
    <row r="283" spans="1:18" x14ac:dyDescent="0.2">
      <c r="A283" s="27"/>
      <c r="B283" s="28" t="str">
        <f t="shared" si="120"/>
        <v>Suministro e Instalación de poliválvula Ø=32mm</v>
      </c>
      <c r="C283" s="87"/>
      <c r="D283" s="87"/>
      <c r="E283" s="87"/>
      <c r="F283" s="87"/>
      <c r="G283" s="87"/>
      <c r="H283" s="87"/>
      <c r="I283" s="87"/>
      <c r="J283" s="87"/>
      <c r="K283" s="81" t="s">
        <v>15</v>
      </c>
      <c r="L283" s="74" t="s">
        <v>21</v>
      </c>
      <c r="M283" s="74" t="s">
        <v>22</v>
      </c>
      <c r="N283" s="75" t="s">
        <v>23</v>
      </c>
      <c r="P283" s="35">
        <v>0.03</v>
      </c>
      <c r="Q283" s="31">
        <f ca="1">+SUMIFS($R$5:$R$352,$B$5:$B$352,B279,$K$5:$K$352,$K$279)</f>
        <v>15.142219606525156</v>
      </c>
      <c r="R283" s="78">
        <f t="shared" ca="1" si="118"/>
        <v>0.45426658819575466</v>
      </c>
    </row>
    <row r="284" spans="1:18" x14ac:dyDescent="0.2">
      <c r="A284" s="27"/>
      <c r="B284" s="28" t="str">
        <f t="shared" si="120"/>
        <v>Suministro e Instalación de poliválvula Ø=32mm</v>
      </c>
      <c r="C284" s="86"/>
      <c r="D284" s="87"/>
      <c r="E284" s="87"/>
      <c r="F284" s="86"/>
      <c r="G284" s="86"/>
      <c r="H284" s="86"/>
      <c r="I284" s="86"/>
      <c r="J284" s="86"/>
      <c r="K284" s="81" t="s">
        <v>15</v>
      </c>
      <c r="L284" s="13"/>
      <c r="M284" s="13" t="s">
        <v>353</v>
      </c>
      <c r="N284" s="83" t="s">
        <v>16</v>
      </c>
      <c r="O284" s="15">
        <v>0.5</v>
      </c>
      <c r="P284" s="15">
        <f>O284/$E$279*8</f>
        <v>0.4</v>
      </c>
      <c r="Q284" s="10">
        <f ca="1">SUMIF(Insumos!$C$7:$E$106,Subpartidas!M284,Insumos!$E$7:$E$106)</f>
        <v>50</v>
      </c>
      <c r="R284" s="16">
        <f t="shared" ref="R284:R289" ca="1" si="121">P284*Q284</f>
        <v>20</v>
      </c>
    </row>
    <row r="285" spans="1:18" x14ac:dyDescent="0.2">
      <c r="A285" s="27"/>
      <c r="B285" s="28" t="str">
        <f>+Subpresupuesto!K253</f>
        <v>Suministro e Instalación de poliválvula Ø=63mm</v>
      </c>
      <c r="C285" s="83" t="s">
        <v>30</v>
      </c>
      <c r="D285" s="76">
        <v>9</v>
      </c>
      <c r="E285" s="76">
        <f>+D285</f>
        <v>9</v>
      </c>
      <c r="F285" s="14">
        <f ca="1">SUM(G285:J285)</f>
        <v>90.02165132746768</v>
      </c>
      <c r="G285" s="29">
        <f ca="1">SUMIFS($R$5:$R$352,$B$5:$B$352,B285,$K$5:$K$352,$K$285)</f>
        <v>16.824688451694616</v>
      </c>
      <c r="H285" s="29">
        <f ca="1">SUMIFS($R$5:$R$352,$B$5:$B$352,B285,$K$5:$K$352,$K$288)</f>
        <v>50.47</v>
      </c>
      <c r="I285" s="29">
        <f ca="1">SUMIFS($R$5:$R$352,$B$5:$B$352,B285,$K$5:$K$352,$K$289)</f>
        <v>22.726962875773062</v>
      </c>
      <c r="J285" s="29">
        <f>SUMIFS($R$5:$R$352,$B$5:$B$352,B285,$K$5:$K$352,#REF!)</f>
        <v>0</v>
      </c>
      <c r="K285" s="81" t="s">
        <v>8</v>
      </c>
      <c r="L285" s="13" t="s">
        <v>41</v>
      </c>
      <c r="M285" s="13" t="s">
        <v>209</v>
      </c>
      <c r="N285" s="83" t="s">
        <v>9</v>
      </c>
      <c r="O285" s="15">
        <v>0.1</v>
      </c>
      <c r="P285" s="15">
        <f>O285/$D$285*8</f>
        <v>8.8888888888888892E-2</v>
      </c>
      <c r="Q285" s="10">
        <f ca="1">SUMIF(Insumos!$C$7:$E$106,Subpartidas!M285,Insumos!$E$7:$E$106)</f>
        <v>9.543510636814629</v>
      </c>
      <c r="R285" s="16">
        <f t="shared" ca="1" si="121"/>
        <v>0.84831205660574482</v>
      </c>
    </row>
    <row r="286" spans="1:18" x14ac:dyDescent="0.2">
      <c r="A286" s="27"/>
      <c r="B286" s="28" t="str">
        <f>+B285</f>
        <v>Suministro e Instalación de poliválvula Ø=63mm</v>
      </c>
      <c r="C286" s="86"/>
      <c r="D286" s="87"/>
      <c r="E286" s="87"/>
      <c r="F286" s="86"/>
      <c r="G286" s="86"/>
      <c r="H286" s="86"/>
      <c r="I286" s="86"/>
      <c r="J286" s="86"/>
      <c r="K286" s="81" t="s">
        <v>8</v>
      </c>
      <c r="L286" s="13" t="s">
        <v>10</v>
      </c>
      <c r="M286" s="13" t="s">
        <v>210</v>
      </c>
      <c r="N286" s="83" t="s">
        <v>9</v>
      </c>
      <c r="O286" s="15">
        <v>1</v>
      </c>
      <c r="P286" s="15">
        <f t="shared" ref="P286:P287" si="122">O286/$D$285*8</f>
        <v>0.88888888888888884</v>
      </c>
      <c r="Q286" s="10">
        <f ca="1">SUMIF(Insumos!$C$7:$E$106,Subpartidas!M286,Insumos!$E$7:$E$106)</f>
        <v>8.6743053318933896</v>
      </c>
      <c r="R286" s="16">
        <f t="shared" ca="1" si="121"/>
        <v>7.7104936283496794</v>
      </c>
    </row>
    <row r="287" spans="1:18" x14ac:dyDescent="0.2">
      <c r="A287" s="27"/>
      <c r="B287" s="28" t="str">
        <f t="shared" ref="B287:B290" si="123">+B286</f>
        <v>Suministro e Instalación de poliválvula Ø=63mm</v>
      </c>
      <c r="C287" s="86"/>
      <c r="D287" s="87"/>
      <c r="E287" s="87"/>
      <c r="F287" s="86"/>
      <c r="G287" s="86"/>
      <c r="H287" s="86"/>
      <c r="I287" s="86"/>
      <c r="J287" s="86"/>
      <c r="K287" s="81" t="s">
        <v>8</v>
      </c>
      <c r="L287" s="13" t="s">
        <v>19</v>
      </c>
      <c r="M287" s="13" t="s">
        <v>211</v>
      </c>
      <c r="N287" s="83" t="s">
        <v>9</v>
      </c>
      <c r="O287" s="15">
        <v>1.5</v>
      </c>
      <c r="P287" s="15">
        <f t="shared" si="122"/>
        <v>1.3333333333333333</v>
      </c>
      <c r="Q287" s="10">
        <f ca="1">SUMIF(Insumos!$C$7:$E$106,Subpartidas!M287,Insumos!$E$7:$E$106)</f>
        <v>6.1994120750543944</v>
      </c>
      <c r="R287" s="16">
        <f t="shared" ca="1" si="121"/>
        <v>8.2658827667391925</v>
      </c>
    </row>
    <row r="288" spans="1:18" x14ac:dyDescent="0.2">
      <c r="A288" s="27"/>
      <c r="B288" s="28" t="str">
        <f t="shared" si="123"/>
        <v>Suministro e Instalación de poliválvula Ø=63mm</v>
      </c>
      <c r="C288" s="86"/>
      <c r="D288" s="87"/>
      <c r="E288" s="87"/>
      <c r="F288" s="86"/>
      <c r="G288" s="86"/>
      <c r="H288" s="86"/>
      <c r="I288" s="86"/>
      <c r="J288" s="86"/>
      <c r="K288" s="81" t="s">
        <v>11</v>
      </c>
      <c r="L288" s="13"/>
      <c r="M288" s="82" t="s">
        <v>355</v>
      </c>
      <c r="N288" s="83" t="s">
        <v>31</v>
      </c>
      <c r="O288" s="15"/>
      <c r="P288" s="15">
        <v>1</v>
      </c>
      <c r="Q288" s="10">
        <f ca="1">SUMIF(Insumos!$C$7:$E$106,Subpartidas!M288,Insumos!$E$7:$E$106)</f>
        <v>50.47</v>
      </c>
      <c r="R288" s="16">
        <f t="shared" ca="1" si="121"/>
        <v>50.47</v>
      </c>
    </row>
    <row r="289" spans="1:18" x14ac:dyDescent="0.2">
      <c r="A289" s="27"/>
      <c r="B289" s="28" t="str">
        <f t="shared" si="123"/>
        <v>Suministro e Instalación de poliválvula Ø=63mm</v>
      </c>
      <c r="C289" s="87"/>
      <c r="D289" s="87"/>
      <c r="E289" s="87"/>
      <c r="F289" s="87"/>
      <c r="G289" s="87"/>
      <c r="H289" s="87"/>
      <c r="I289" s="87"/>
      <c r="J289" s="87"/>
      <c r="K289" s="81" t="s">
        <v>15</v>
      </c>
      <c r="L289" s="74" t="s">
        <v>21</v>
      </c>
      <c r="M289" s="74" t="s">
        <v>22</v>
      </c>
      <c r="N289" s="75" t="s">
        <v>23</v>
      </c>
      <c r="P289" s="35">
        <v>0.03</v>
      </c>
      <c r="Q289" s="31">
        <f ca="1">+SUMIFS($R$5:$R$352,$B$5:$B$352,B285,$K$5:$K$352,$K$285)</f>
        <v>16.824688451694616</v>
      </c>
      <c r="R289" s="78">
        <f t="shared" ca="1" si="121"/>
        <v>0.50474065355083841</v>
      </c>
    </row>
    <row r="290" spans="1:18" x14ac:dyDescent="0.2">
      <c r="A290" s="27"/>
      <c r="B290" s="28" t="str">
        <f t="shared" si="123"/>
        <v>Suministro e Instalación de poliválvula Ø=63mm</v>
      </c>
      <c r="C290" s="86"/>
      <c r="D290" s="87"/>
      <c r="E290" s="87"/>
      <c r="F290" s="86"/>
      <c r="G290" s="86"/>
      <c r="H290" s="86"/>
      <c r="I290" s="86"/>
      <c r="J290" s="86"/>
      <c r="K290" s="81" t="s">
        <v>15</v>
      </c>
      <c r="L290" s="13"/>
      <c r="M290" s="13" t="s">
        <v>353</v>
      </c>
      <c r="N290" s="83" t="s">
        <v>16</v>
      </c>
      <c r="O290" s="15">
        <v>0.5</v>
      </c>
      <c r="P290" s="15">
        <f>O290/$E$285*8</f>
        <v>0.44444444444444442</v>
      </c>
      <c r="Q290" s="10">
        <f ca="1">SUMIF(Insumos!$C$7:$E$106,Subpartidas!M290,Insumos!$E$7:$E$106)</f>
        <v>50</v>
      </c>
      <c r="R290" s="16">
        <f t="shared" ref="R290:R295" ca="1" si="124">P290*Q290</f>
        <v>22.222222222222221</v>
      </c>
    </row>
    <row r="291" spans="1:18" x14ac:dyDescent="0.2">
      <c r="A291" s="27"/>
      <c r="B291" s="28" t="str">
        <f>+Subpresupuesto!K260</f>
        <v>Suministro e Instalación de poliválvula Ø=90mm</v>
      </c>
      <c r="C291" s="83" t="s">
        <v>30</v>
      </c>
      <c r="D291" s="76">
        <v>7</v>
      </c>
      <c r="E291" s="76">
        <f>+D291</f>
        <v>7</v>
      </c>
      <c r="F291" s="14">
        <f ca="1">SUM(G291:J291)</f>
        <v>201.80783742102986</v>
      </c>
      <c r="G291" s="29">
        <f ca="1">SUMIFS($R$5:$R$352,$B$5:$B$352,B291,$K$5:$K$352,$K$291)</f>
        <v>21.631742295035934</v>
      </c>
      <c r="H291" s="29">
        <f ca="1">SUMIFS($R$5:$R$352,$B$5:$B$352,B291,$K$5:$K$352,$K$294)</f>
        <v>136.66999999999999</v>
      </c>
      <c r="I291" s="29">
        <f ca="1">SUMIFS($R$5:$R$352,$B$5:$B$352,B291,$K$5:$K$352,$K$295)</f>
        <v>43.50609512599393</v>
      </c>
      <c r="J291" s="29">
        <f>SUMIFS($R$5:$R$352,$B$5:$B$352,B291,$K$5:$K$352,#REF!)</f>
        <v>0</v>
      </c>
      <c r="K291" s="81" t="s">
        <v>8</v>
      </c>
      <c r="L291" s="13" t="s">
        <v>41</v>
      </c>
      <c r="M291" s="13" t="s">
        <v>209</v>
      </c>
      <c r="N291" s="83" t="s">
        <v>9</v>
      </c>
      <c r="O291" s="15">
        <v>0.1</v>
      </c>
      <c r="P291" s="15">
        <f>O291/$D$291*8</f>
        <v>0.1142857142857143</v>
      </c>
      <c r="Q291" s="10">
        <f ca="1">SUMIF(Insumos!$C$7:$E$106,Subpartidas!M291,Insumos!$E$7:$E$106)</f>
        <v>9.543510636814629</v>
      </c>
      <c r="R291" s="16">
        <f t="shared" ca="1" si="124"/>
        <v>1.0906869299216719</v>
      </c>
    </row>
    <row r="292" spans="1:18" x14ac:dyDescent="0.2">
      <c r="A292" s="27"/>
      <c r="B292" s="28" t="str">
        <f>+B291</f>
        <v>Suministro e Instalación de poliválvula Ø=90mm</v>
      </c>
      <c r="C292" s="86"/>
      <c r="D292" s="87"/>
      <c r="E292" s="87"/>
      <c r="F292" s="86"/>
      <c r="G292" s="86"/>
      <c r="H292" s="86"/>
      <c r="I292" s="86"/>
      <c r="J292" s="86"/>
      <c r="K292" s="81" t="s">
        <v>8</v>
      </c>
      <c r="L292" s="13" t="s">
        <v>10</v>
      </c>
      <c r="M292" s="13" t="s">
        <v>210</v>
      </c>
      <c r="N292" s="83" t="s">
        <v>9</v>
      </c>
      <c r="O292" s="15">
        <v>1</v>
      </c>
      <c r="P292" s="15">
        <f t="shared" ref="P292:P293" si="125">O292/$D$291*8</f>
        <v>1.1428571428571428</v>
      </c>
      <c r="Q292" s="10">
        <f ca="1">SUMIF(Insumos!$C$7:$E$106,Subpartidas!M292,Insumos!$E$7:$E$106)</f>
        <v>8.6743053318933896</v>
      </c>
      <c r="R292" s="16">
        <f t="shared" ca="1" si="124"/>
        <v>9.9134918078781595</v>
      </c>
    </row>
    <row r="293" spans="1:18" x14ac:dyDescent="0.2">
      <c r="A293" s="27"/>
      <c r="B293" s="28" t="str">
        <f t="shared" ref="B293:B296" si="126">+B292</f>
        <v>Suministro e Instalación de poliválvula Ø=90mm</v>
      </c>
      <c r="C293" s="86"/>
      <c r="D293" s="87"/>
      <c r="E293" s="87"/>
      <c r="F293" s="86"/>
      <c r="G293" s="86"/>
      <c r="H293" s="86"/>
      <c r="I293" s="86"/>
      <c r="J293" s="86"/>
      <c r="K293" s="81" t="s">
        <v>8</v>
      </c>
      <c r="L293" s="13" t="s">
        <v>19</v>
      </c>
      <c r="M293" s="13" t="s">
        <v>211</v>
      </c>
      <c r="N293" s="83" t="s">
        <v>9</v>
      </c>
      <c r="O293" s="15">
        <v>1.5</v>
      </c>
      <c r="P293" s="15">
        <f t="shared" si="125"/>
        <v>1.7142857142857142</v>
      </c>
      <c r="Q293" s="10">
        <f ca="1">SUMIF(Insumos!$C$7:$E$106,Subpartidas!M293,Insumos!$E$7:$E$106)</f>
        <v>6.1994120750543944</v>
      </c>
      <c r="R293" s="16">
        <f t="shared" ca="1" si="124"/>
        <v>10.627563557236105</v>
      </c>
    </row>
    <row r="294" spans="1:18" x14ac:dyDescent="0.2">
      <c r="A294" s="27"/>
      <c r="B294" s="28" t="str">
        <f t="shared" si="126"/>
        <v>Suministro e Instalación de poliválvula Ø=90mm</v>
      </c>
      <c r="C294" s="86"/>
      <c r="D294" s="87"/>
      <c r="E294" s="87"/>
      <c r="F294" s="86"/>
      <c r="G294" s="86"/>
      <c r="H294" s="86"/>
      <c r="I294" s="86"/>
      <c r="J294" s="86"/>
      <c r="K294" s="81" t="s">
        <v>11</v>
      </c>
      <c r="L294" s="13"/>
      <c r="M294" s="82" t="s">
        <v>356</v>
      </c>
      <c r="N294" s="83" t="s">
        <v>31</v>
      </c>
      <c r="O294" s="15"/>
      <c r="P294" s="15">
        <v>1</v>
      </c>
      <c r="Q294" s="10">
        <f ca="1">SUMIF(Insumos!$C$7:$E$106,Subpartidas!M294,Insumos!$E$7:$E$106)</f>
        <v>136.66999999999999</v>
      </c>
      <c r="R294" s="16">
        <f t="shared" ca="1" si="124"/>
        <v>136.66999999999999</v>
      </c>
    </row>
    <row r="295" spans="1:18" x14ac:dyDescent="0.2">
      <c r="A295" s="27"/>
      <c r="B295" s="28" t="str">
        <f t="shared" si="126"/>
        <v>Suministro e Instalación de poliválvula Ø=90mm</v>
      </c>
      <c r="C295" s="87"/>
      <c r="D295" s="87"/>
      <c r="E295" s="87"/>
      <c r="F295" s="87"/>
      <c r="G295" s="87"/>
      <c r="H295" s="87"/>
      <c r="I295" s="87"/>
      <c r="J295" s="87"/>
      <c r="K295" s="81" t="s">
        <v>15</v>
      </c>
      <c r="L295" s="74" t="s">
        <v>21</v>
      </c>
      <c r="M295" s="74" t="s">
        <v>22</v>
      </c>
      <c r="N295" s="75" t="s">
        <v>23</v>
      </c>
      <c r="P295" s="35">
        <v>0.03</v>
      </c>
      <c r="Q295" s="31">
        <f ca="1">+SUMIFS($R$5:$R$352,$B$5:$B$352,B291,$K$5:$K$352,$K$291)</f>
        <v>21.631742295035934</v>
      </c>
      <c r="R295" s="78">
        <f t="shared" ca="1" si="124"/>
        <v>0.64895226885107804</v>
      </c>
    </row>
    <row r="296" spans="1:18" x14ac:dyDescent="0.2">
      <c r="A296" s="27"/>
      <c r="B296" s="28" t="str">
        <f t="shared" si="126"/>
        <v>Suministro e Instalación de poliválvula Ø=90mm</v>
      </c>
      <c r="C296" s="86"/>
      <c r="D296" s="87"/>
      <c r="E296" s="87"/>
      <c r="F296" s="86"/>
      <c r="G296" s="86"/>
      <c r="H296" s="86"/>
      <c r="I296" s="86"/>
      <c r="J296" s="86"/>
      <c r="K296" s="81" t="s">
        <v>15</v>
      </c>
      <c r="L296" s="13"/>
      <c r="M296" s="13" t="s">
        <v>353</v>
      </c>
      <c r="N296" s="83" t="s">
        <v>16</v>
      </c>
      <c r="O296" s="15">
        <v>0.75</v>
      </c>
      <c r="P296" s="15">
        <f>O296/$E$291*8</f>
        <v>0.8571428571428571</v>
      </c>
      <c r="Q296" s="10">
        <f ca="1">SUMIF(Insumos!$C$7:$E$106,Subpartidas!M296,Insumos!$E$7:$E$106)</f>
        <v>50</v>
      </c>
      <c r="R296" s="16">
        <f t="shared" ref="R296:R301" ca="1" si="127">P296*Q296</f>
        <v>42.857142857142854</v>
      </c>
    </row>
    <row r="297" spans="1:18" x14ac:dyDescent="0.2">
      <c r="A297" s="27"/>
      <c r="B297" s="28" t="str">
        <f>+Subpresupuesto!K218</f>
        <v>Suministro e Instalación de poliválvula Ø=110mm</v>
      </c>
      <c r="C297" s="83" t="s">
        <v>30</v>
      </c>
      <c r="D297" s="76">
        <v>6</v>
      </c>
      <c r="E297" s="76">
        <f>+D297</f>
        <v>6</v>
      </c>
      <c r="F297" s="14">
        <f ca="1">SUM(G297:J297)</f>
        <v>288.16747699120151</v>
      </c>
      <c r="G297" s="29">
        <f ca="1">SUMIFS($R$5:$R$352,$B$5:$B$352,B297,$K$5:$K$352,$K$297)</f>
        <v>25.237032677541926</v>
      </c>
      <c r="H297" s="29">
        <f ca="1">SUMIFS($R$5:$R$352,$B$5:$B$352,B297,$K$5:$K$352,$K$300)</f>
        <v>188.84</v>
      </c>
      <c r="I297" s="29">
        <f ca="1">SUMIFS($R$5:$R$352,$B$5:$B$352,B297,$K$5:$K$352,$K$301)</f>
        <v>74.090444313659603</v>
      </c>
      <c r="J297" s="29">
        <f>SUMIFS($R$5:$R$352,$B$5:$B$352,B297,$K$5:$K$352,#REF!)</f>
        <v>0</v>
      </c>
      <c r="K297" s="81" t="s">
        <v>8</v>
      </c>
      <c r="L297" s="13" t="s">
        <v>41</v>
      </c>
      <c r="M297" s="13" t="s">
        <v>209</v>
      </c>
      <c r="N297" s="83" t="s">
        <v>9</v>
      </c>
      <c r="O297" s="15">
        <v>0.1</v>
      </c>
      <c r="P297" s="15">
        <f>O297/$D$297*8</f>
        <v>0.13333333333333333</v>
      </c>
      <c r="Q297" s="10">
        <f ca="1">SUMIF(Insumos!$C$7:$E$106,Subpartidas!M297,Insumos!$E$7:$E$106)</f>
        <v>9.543510636814629</v>
      </c>
      <c r="R297" s="16">
        <f t="shared" ca="1" si="127"/>
        <v>1.2724680849086172</v>
      </c>
    </row>
    <row r="298" spans="1:18" x14ac:dyDescent="0.2">
      <c r="A298" s="27"/>
      <c r="B298" s="28" t="str">
        <f>+B297</f>
        <v>Suministro e Instalación de poliválvula Ø=110mm</v>
      </c>
      <c r="C298" s="86"/>
      <c r="D298" s="87"/>
      <c r="E298" s="87"/>
      <c r="F298" s="86"/>
      <c r="G298" s="86"/>
      <c r="H298" s="86"/>
      <c r="I298" s="86"/>
      <c r="J298" s="86"/>
      <c r="K298" s="81" t="s">
        <v>8</v>
      </c>
      <c r="L298" s="13" t="s">
        <v>10</v>
      </c>
      <c r="M298" s="13" t="s">
        <v>210</v>
      </c>
      <c r="N298" s="83" t="s">
        <v>9</v>
      </c>
      <c r="O298" s="15">
        <v>1</v>
      </c>
      <c r="P298" s="15">
        <f t="shared" ref="P298:P299" si="128">O298/$D$297*8</f>
        <v>1.3333333333333333</v>
      </c>
      <c r="Q298" s="10">
        <f ca="1">SUMIF(Insumos!$C$7:$E$106,Subpartidas!M298,Insumos!$E$7:$E$106)</f>
        <v>8.6743053318933896</v>
      </c>
      <c r="R298" s="16">
        <f t="shared" ca="1" si="127"/>
        <v>11.565740442524518</v>
      </c>
    </row>
    <row r="299" spans="1:18" x14ac:dyDescent="0.2">
      <c r="A299" s="27"/>
      <c r="B299" s="28" t="str">
        <f t="shared" ref="B299:B302" si="129">+B298</f>
        <v>Suministro e Instalación de poliválvula Ø=110mm</v>
      </c>
      <c r="C299" s="86"/>
      <c r="D299" s="87"/>
      <c r="E299" s="87"/>
      <c r="F299" s="86"/>
      <c r="G299" s="86"/>
      <c r="H299" s="86"/>
      <c r="I299" s="86"/>
      <c r="J299" s="86"/>
      <c r="K299" s="81" t="s">
        <v>8</v>
      </c>
      <c r="L299" s="13" t="s">
        <v>19</v>
      </c>
      <c r="M299" s="13" t="s">
        <v>211</v>
      </c>
      <c r="N299" s="83" t="s">
        <v>9</v>
      </c>
      <c r="O299" s="15">
        <v>1.5</v>
      </c>
      <c r="P299" s="15">
        <f t="shared" si="128"/>
        <v>2</v>
      </c>
      <c r="Q299" s="10">
        <f ca="1">SUMIF(Insumos!$C$7:$E$106,Subpartidas!M299,Insumos!$E$7:$E$106)</f>
        <v>6.1994120750543944</v>
      </c>
      <c r="R299" s="16">
        <f t="shared" ca="1" si="127"/>
        <v>12.398824150108789</v>
      </c>
    </row>
    <row r="300" spans="1:18" x14ac:dyDescent="0.2">
      <c r="A300" s="27"/>
      <c r="B300" s="28" t="str">
        <f t="shared" si="129"/>
        <v>Suministro e Instalación de poliválvula Ø=110mm</v>
      </c>
      <c r="C300" s="86"/>
      <c r="D300" s="87"/>
      <c r="E300" s="87"/>
      <c r="F300" s="86"/>
      <c r="G300" s="86"/>
      <c r="H300" s="86"/>
      <c r="I300" s="86"/>
      <c r="J300" s="86"/>
      <c r="K300" s="81" t="s">
        <v>11</v>
      </c>
      <c r="L300" s="13"/>
      <c r="M300" s="82" t="s">
        <v>357</v>
      </c>
      <c r="N300" s="83" t="s">
        <v>31</v>
      </c>
      <c r="O300" s="15"/>
      <c r="P300" s="15">
        <v>1</v>
      </c>
      <c r="Q300" s="10">
        <f ca="1">SUMIF(Insumos!$C$7:$E$106,Subpartidas!M300,Insumos!$E$7:$E$106)</f>
        <v>188.84</v>
      </c>
      <c r="R300" s="16">
        <f t="shared" ca="1" si="127"/>
        <v>188.84</v>
      </c>
    </row>
    <row r="301" spans="1:18" x14ac:dyDescent="0.2">
      <c r="A301" s="27"/>
      <c r="B301" s="28" t="str">
        <f t="shared" si="129"/>
        <v>Suministro e Instalación de poliválvula Ø=110mm</v>
      </c>
      <c r="C301" s="87"/>
      <c r="D301" s="87"/>
      <c r="E301" s="87"/>
      <c r="F301" s="87"/>
      <c r="G301" s="87"/>
      <c r="H301" s="87"/>
      <c r="I301" s="87"/>
      <c r="J301" s="87"/>
      <c r="K301" s="81" t="s">
        <v>15</v>
      </c>
      <c r="L301" s="74" t="s">
        <v>21</v>
      </c>
      <c r="M301" s="74" t="s">
        <v>22</v>
      </c>
      <c r="N301" s="75" t="s">
        <v>23</v>
      </c>
      <c r="P301" s="35">
        <v>0.03</v>
      </c>
      <c r="Q301" s="31">
        <f ca="1">+SUMIFS($R$5:$R$352,$B$5:$B$352,B297,$K$5:$K$352,$K$297)</f>
        <v>25.237032677541926</v>
      </c>
      <c r="R301" s="78">
        <f t="shared" ca="1" si="127"/>
        <v>0.75711098032625779</v>
      </c>
    </row>
    <row r="302" spans="1:18" x14ac:dyDescent="0.2">
      <c r="A302" s="27"/>
      <c r="B302" s="28" t="str">
        <f t="shared" si="129"/>
        <v>Suministro e Instalación de poliválvula Ø=110mm</v>
      </c>
      <c r="C302" s="86"/>
      <c r="D302" s="87"/>
      <c r="E302" s="87"/>
      <c r="F302" s="86"/>
      <c r="G302" s="86"/>
      <c r="H302" s="86"/>
      <c r="I302" s="86"/>
      <c r="J302" s="86"/>
      <c r="K302" s="81" t="s">
        <v>15</v>
      </c>
      <c r="L302" s="13"/>
      <c r="M302" s="13" t="s">
        <v>353</v>
      </c>
      <c r="N302" s="83" t="s">
        <v>16</v>
      </c>
      <c r="O302" s="15">
        <v>1.1000000000000001</v>
      </c>
      <c r="P302" s="15">
        <f>O302/$E$297*8</f>
        <v>1.4666666666666668</v>
      </c>
      <c r="Q302" s="10">
        <f ca="1">SUMIF(Insumos!$C$7:$E$106,Subpartidas!M302,Insumos!$E$7:$E$106)</f>
        <v>50</v>
      </c>
      <c r="R302" s="16">
        <f t="shared" ref="R302:R307" ca="1" si="130">P302*Q302</f>
        <v>73.333333333333343</v>
      </c>
    </row>
    <row r="303" spans="1:18" x14ac:dyDescent="0.2">
      <c r="A303" s="27"/>
      <c r="B303" s="28" t="str">
        <f>+Subpresupuesto!K225</f>
        <v>Suministro e Instalación de poliválvula Ø=160mm</v>
      </c>
      <c r="C303" s="83" t="s">
        <v>30</v>
      </c>
      <c r="D303" s="76">
        <v>5</v>
      </c>
      <c r="E303" s="76">
        <f>+D303</f>
        <v>5</v>
      </c>
      <c r="F303" s="14">
        <f ca="1">SUM(G303:J303)</f>
        <v>583.99297238944177</v>
      </c>
      <c r="G303" s="29">
        <f ca="1">SUMIFS($R$5:$R$352,$B$5:$B$352,B303,$K$5:$K$352,$K$303)</f>
        <v>30.284439213050312</v>
      </c>
      <c r="H303" s="29">
        <f ca="1">SUMIFS($R$5:$R$352,$B$5:$B$352,B303,$K$5:$K$352,$K$306)</f>
        <v>456.8</v>
      </c>
      <c r="I303" s="29">
        <f ca="1">SUMIFS($R$5:$R$352,$B$5:$B$352,B303,$K$5:$K$352,$K$307)</f>
        <v>96.908533176391515</v>
      </c>
      <c r="J303" s="29">
        <f>SUMIFS($R$5:$R$352,$B$5:$B$352,B303,$K$5:$K$352,#REF!)</f>
        <v>0</v>
      </c>
      <c r="K303" s="81" t="s">
        <v>8</v>
      </c>
      <c r="L303" s="13" t="s">
        <v>41</v>
      </c>
      <c r="M303" s="13" t="s">
        <v>209</v>
      </c>
      <c r="N303" s="83" t="s">
        <v>9</v>
      </c>
      <c r="O303" s="15">
        <v>0.1</v>
      </c>
      <c r="P303" s="15">
        <f>O303/$D$303*8</f>
        <v>0.16</v>
      </c>
      <c r="Q303" s="10">
        <f ca="1">SUMIF(Insumos!$C$7:$E$106,Subpartidas!M303,Insumos!$E$7:$E$106)</f>
        <v>9.543510636814629</v>
      </c>
      <c r="R303" s="16">
        <f t="shared" ca="1" si="130"/>
        <v>1.5269617018903408</v>
      </c>
    </row>
    <row r="304" spans="1:18" x14ac:dyDescent="0.2">
      <c r="A304" s="27"/>
      <c r="B304" s="28" t="str">
        <f>+B303</f>
        <v>Suministro e Instalación de poliválvula Ø=160mm</v>
      </c>
      <c r="C304" s="86"/>
      <c r="D304" s="87"/>
      <c r="E304" s="87"/>
      <c r="F304" s="86"/>
      <c r="G304" s="86"/>
      <c r="H304" s="86"/>
      <c r="I304" s="86"/>
      <c r="J304" s="86"/>
      <c r="K304" s="81" t="s">
        <v>8</v>
      </c>
      <c r="L304" s="13" t="s">
        <v>10</v>
      </c>
      <c r="M304" s="13" t="s">
        <v>210</v>
      </c>
      <c r="N304" s="83" t="s">
        <v>9</v>
      </c>
      <c r="O304" s="15">
        <v>1</v>
      </c>
      <c r="P304" s="15">
        <f t="shared" ref="P304:P305" si="131">O304/$D$303*8</f>
        <v>1.6</v>
      </c>
      <c r="Q304" s="10">
        <f ca="1">SUMIF(Insumos!$C$7:$E$106,Subpartidas!M304,Insumos!$E$7:$E$106)</f>
        <v>8.6743053318933896</v>
      </c>
      <c r="R304" s="16">
        <f t="shared" ca="1" si="130"/>
        <v>13.878888531029425</v>
      </c>
    </row>
    <row r="305" spans="1:18" x14ac:dyDescent="0.2">
      <c r="A305" s="27"/>
      <c r="B305" s="28" t="str">
        <f t="shared" ref="B305:B308" si="132">+B304</f>
        <v>Suministro e Instalación de poliválvula Ø=160mm</v>
      </c>
      <c r="C305" s="86"/>
      <c r="D305" s="87"/>
      <c r="E305" s="87"/>
      <c r="F305" s="86"/>
      <c r="G305" s="86"/>
      <c r="H305" s="86"/>
      <c r="I305" s="86"/>
      <c r="J305" s="86"/>
      <c r="K305" s="81" t="s">
        <v>8</v>
      </c>
      <c r="L305" s="13" t="s">
        <v>19</v>
      </c>
      <c r="M305" s="13" t="s">
        <v>211</v>
      </c>
      <c r="N305" s="83" t="s">
        <v>9</v>
      </c>
      <c r="O305" s="15">
        <v>1.5</v>
      </c>
      <c r="P305" s="15">
        <f t="shared" si="131"/>
        <v>2.4</v>
      </c>
      <c r="Q305" s="10">
        <f ca="1">SUMIF(Insumos!$C$7:$E$106,Subpartidas!M305,Insumos!$E$7:$E$106)</f>
        <v>6.1994120750543944</v>
      </c>
      <c r="R305" s="16">
        <f t="shared" ca="1" si="130"/>
        <v>14.878588980130546</v>
      </c>
    </row>
    <row r="306" spans="1:18" x14ac:dyDescent="0.2">
      <c r="A306" s="27"/>
      <c r="B306" s="28" t="str">
        <f t="shared" si="132"/>
        <v>Suministro e Instalación de poliválvula Ø=160mm</v>
      </c>
      <c r="C306" s="86"/>
      <c r="D306" s="87"/>
      <c r="E306" s="87"/>
      <c r="F306" s="86"/>
      <c r="G306" s="86"/>
      <c r="H306" s="86"/>
      <c r="I306" s="86"/>
      <c r="J306" s="86"/>
      <c r="K306" s="81" t="s">
        <v>11</v>
      </c>
      <c r="L306" s="13"/>
      <c r="M306" s="82" t="s">
        <v>358</v>
      </c>
      <c r="N306" s="83" t="s">
        <v>31</v>
      </c>
      <c r="O306" s="15"/>
      <c r="P306" s="15">
        <v>1</v>
      </c>
      <c r="Q306" s="10">
        <f ca="1">SUMIF(Insumos!$C$7:$E$106,Subpartidas!M306,Insumos!$E$7:$E$106)</f>
        <v>456.8</v>
      </c>
      <c r="R306" s="16">
        <f t="shared" ca="1" si="130"/>
        <v>456.8</v>
      </c>
    </row>
    <row r="307" spans="1:18" x14ac:dyDescent="0.2">
      <c r="A307" s="27"/>
      <c r="B307" s="28" t="str">
        <f t="shared" si="132"/>
        <v>Suministro e Instalación de poliválvula Ø=160mm</v>
      </c>
      <c r="C307" s="87"/>
      <c r="D307" s="87"/>
      <c r="E307" s="87"/>
      <c r="F307" s="87"/>
      <c r="G307" s="87"/>
      <c r="H307" s="87"/>
      <c r="I307" s="87"/>
      <c r="J307" s="87"/>
      <c r="K307" s="81" t="s">
        <v>15</v>
      </c>
      <c r="L307" s="74" t="s">
        <v>21</v>
      </c>
      <c r="M307" s="74" t="s">
        <v>22</v>
      </c>
      <c r="N307" s="75" t="s">
        <v>23</v>
      </c>
      <c r="P307" s="35">
        <v>0.03</v>
      </c>
      <c r="Q307" s="31">
        <f ca="1">+SUMIFS($R$5:$R$352,$B$5:$B$352,B303,$K$5:$K$352,$K$303)</f>
        <v>30.284439213050312</v>
      </c>
      <c r="R307" s="78">
        <f t="shared" ca="1" si="130"/>
        <v>0.90853317639150932</v>
      </c>
    </row>
    <row r="308" spans="1:18" x14ac:dyDescent="0.2">
      <c r="A308" s="27"/>
      <c r="B308" s="28" t="str">
        <f t="shared" si="132"/>
        <v>Suministro e Instalación de poliválvula Ø=160mm</v>
      </c>
      <c r="C308" s="86"/>
      <c r="D308" s="87"/>
      <c r="E308" s="87"/>
      <c r="F308" s="86"/>
      <c r="G308" s="86"/>
      <c r="H308" s="86"/>
      <c r="I308" s="86"/>
      <c r="J308" s="86"/>
      <c r="K308" s="81" t="s">
        <v>15</v>
      </c>
      <c r="L308" s="13"/>
      <c r="M308" s="13" t="s">
        <v>353</v>
      </c>
      <c r="N308" s="83" t="s">
        <v>16</v>
      </c>
      <c r="O308" s="15">
        <v>1.2</v>
      </c>
      <c r="P308" s="15">
        <f>O308/$E$303*8</f>
        <v>1.92</v>
      </c>
      <c r="Q308" s="10">
        <f ca="1">SUMIF(Insumos!$C$7:$E$106,Subpartidas!M308,Insumos!$E$7:$E$106)</f>
        <v>50</v>
      </c>
      <c r="R308" s="16">
        <f t="shared" ref="R308:R313" ca="1" si="133">P308*Q308</f>
        <v>96</v>
      </c>
    </row>
    <row r="309" spans="1:18" x14ac:dyDescent="0.2">
      <c r="A309" s="27"/>
      <c r="B309" s="28" t="str">
        <f>+Subpresupuesto!K232</f>
        <v>Suministro e Instalación de poliválvula Ø=200mm</v>
      </c>
      <c r="C309" s="83" t="s">
        <v>30</v>
      </c>
      <c r="D309" s="76">
        <v>5</v>
      </c>
      <c r="E309" s="76">
        <f>+D309</f>
        <v>5</v>
      </c>
      <c r="F309" s="14">
        <f ca="1">SUM(G309:J309)</f>
        <v>734.61128793928663</v>
      </c>
      <c r="G309" s="29">
        <f ca="1">SUMIFS($R$5:$R$352,$B$5:$B$352,B309,$K$5:$K$352,$K$309)</f>
        <v>35.243968873093827</v>
      </c>
      <c r="H309" s="29">
        <f ca="1">SUMIFS($R$5:$R$352,$B$5:$B$352,B309,$K$5:$K$352,$K$312)</f>
        <v>598.30999999999995</v>
      </c>
      <c r="I309" s="29">
        <f ca="1">SUMIFS($R$5:$R$352,$B$5:$B$352,B309,$K$5:$K$352,$K$313)</f>
        <v>101.05731906619282</v>
      </c>
      <c r="J309" s="29">
        <f>SUMIFS($R$5:$R$352,$B$5:$B$352,B309,$K$5:$K$352,#REF!)</f>
        <v>0</v>
      </c>
      <c r="K309" s="81" t="s">
        <v>8</v>
      </c>
      <c r="L309" s="13" t="s">
        <v>41</v>
      </c>
      <c r="M309" s="13" t="s">
        <v>209</v>
      </c>
      <c r="N309" s="83" t="s">
        <v>9</v>
      </c>
      <c r="O309" s="15">
        <v>0.1</v>
      </c>
      <c r="P309" s="15">
        <f>O309/$D$309*8</f>
        <v>0.16</v>
      </c>
      <c r="Q309" s="10">
        <f ca="1">SUMIF(Insumos!$C$7:$E$106,Subpartidas!M309,Insumos!$E$7:$E$106)</f>
        <v>9.543510636814629</v>
      </c>
      <c r="R309" s="16">
        <f t="shared" ca="1" si="133"/>
        <v>1.5269617018903408</v>
      </c>
    </row>
    <row r="310" spans="1:18" x14ac:dyDescent="0.2">
      <c r="A310" s="27"/>
      <c r="B310" s="28" t="str">
        <f>+B309</f>
        <v>Suministro e Instalación de poliválvula Ø=200mm</v>
      </c>
      <c r="C310" s="86"/>
      <c r="D310" s="87"/>
      <c r="E310" s="87"/>
      <c r="F310" s="86"/>
      <c r="G310" s="86"/>
      <c r="H310" s="86"/>
      <c r="I310" s="86"/>
      <c r="J310" s="86"/>
      <c r="K310" s="81" t="s">
        <v>8</v>
      </c>
      <c r="L310" s="13" t="s">
        <v>10</v>
      </c>
      <c r="M310" s="13" t="s">
        <v>210</v>
      </c>
      <c r="N310" s="83" t="s">
        <v>9</v>
      </c>
      <c r="O310" s="15">
        <v>1</v>
      </c>
      <c r="P310" s="15">
        <f t="shared" ref="P310:P311" si="134">O310/$D$309*8</f>
        <v>1.6</v>
      </c>
      <c r="Q310" s="10">
        <f ca="1">SUMIF(Insumos!$C$7:$E$106,Subpartidas!M310,Insumos!$E$7:$E$106)</f>
        <v>8.6743053318933896</v>
      </c>
      <c r="R310" s="16">
        <f t="shared" ca="1" si="133"/>
        <v>13.878888531029425</v>
      </c>
    </row>
    <row r="311" spans="1:18" x14ac:dyDescent="0.2">
      <c r="A311" s="27"/>
      <c r="B311" s="28" t="str">
        <f t="shared" ref="B311:B313" si="135">+B310</f>
        <v>Suministro e Instalación de poliválvula Ø=200mm</v>
      </c>
      <c r="C311" s="86"/>
      <c r="D311" s="87"/>
      <c r="E311" s="87"/>
      <c r="F311" s="86"/>
      <c r="G311" s="86"/>
      <c r="H311" s="86"/>
      <c r="I311" s="86"/>
      <c r="J311" s="86"/>
      <c r="K311" s="81" t="s">
        <v>8</v>
      </c>
      <c r="L311" s="13" t="s">
        <v>19</v>
      </c>
      <c r="M311" s="13" t="s">
        <v>211</v>
      </c>
      <c r="N311" s="83" t="s">
        <v>9</v>
      </c>
      <c r="O311" s="15">
        <v>2</v>
      </c>
      <c r="P311" s="15">
        <f t="shared" si="134"/>
        <v>3.2</v>
      </c>
      <c r="Q311" s="10">
        <f ca="1">SUMIF(Insumos!$C$7:$E$106,Subpartidas!M311,Insumos!$E$7:$E$106)</f>
        <v>6.1994120750543944</v>
      </c>
      <c r="R311" s="16">
        <f t="shared" ca="1" si="133"/>
        <v>19.838118640174063</v>
      </c>
    </row>
    <row r="312" spans="1:18" x14ac:dyDescent="0.2">
      <c r="A312" s="27"/>
      <c r="B312" s="28" t="str">
        <f t="shared" si="135"/>
        <v>Suministro e Instalación de poliválvula Ø=200mm</v>
      </c>
      <c r="C312" s="86"/>
      <c r="D312" s="87"/>
      <c r="E312" s="87"/>
      <c r="F312" s="86"/>
      <c r="G312" s="86"/>
      <c r="H312" s="86"/>
      <c r="I312" s="86"/>
      <c r="J312" s="86"/>
      <c r="K312" s="81" t="s">
        <v>11</v>
      </c>
      <c r="L312" s="13"/>
      <c r="M312" s="82" t="s">
        <v>359</v>
      </c>
      <c r="N312" s="83" t="s">
        <v>31</v>
      </c>
      <c r="O312" s="15"/>
      <c r="P312" s="15">
        <v>1</v>
      </c>
      <c r="Q312" s="10">
        <f ca="1">SUMIF(Insumos!$C$7:$E$106,Subpartidas!M312,Insumos!$E$7:$E$106)</f>
        <v>598.30999999999995</v>
      </c>
      <c r="R312" s="16">
        <f t="shared" ca="1" si="133"/>
        <v>598.30999999999995</v>
      </c>
    </row>
    <row r="313" spans="1:18" x14ac:dyDescent="0.2">
      <c r="A313" s="27"/>
      <c r="B313" s="28" t="str">
        <f t="shared" si="135"/>
        <v>Suministro e Instalación de poliválvula Ø=200mm</v>
      </c>
      <c r="C313" s="87"/>
      <c r="D313" s="87"/>
      <c r="E313" s="87"/>
      <c r="F313" s="87"/>
      <c r="G313" s="87"/>
      <c r="H313" s="87"/>
      <c r="I313" s="87"/>
      <c r="J313" s="87"/>
      <c r="K313" s="81" t="s">
        <v>15</v>
      </c>
      <c r="L313" s="74" t="s">
        <v>21</v>
      </c>
      <c r="M313" s="74" t="s">
        <v>22</v>
      </c>
      <c r="N313" s="75" t="s">
        <v>23</v>
      </c>
      <c r="P313" s="35">
        <v>0.03</v>
      </c>
      <c r="Q313" s="31">
        <f ca="1">+SUMIFS($R$5:$R$352,$B$5:$B$352,B309,$K$5:$K$352,$K$309)</f>
        <v>35.243968873093827</v>
      </c>
      <c r="R313" s="78">
        <f t="shared" ca="1" si="133"/>
        <v>1.0573190661928147</v>
      </c>
    </row>
    <row r="314" spans="1:18" x14ac:dyDescent="0.2">
      <c r="A314" s="27"/>
      <c r="B314" s="28" t="str">
        <f>+B313</f>
        <v>Suministro e Instalación de poliválvula Ø=200mm</v>
      </c>
      <c r="C314" s="86"/>
      <c r="D314" s="86"/>
      <c r="E314" s="86"/>
      <c r="F314" s="86"/>
      <c r="G314" s="86"/>
      <c r="H314" s="86"/>
      <c r="I314" s="86"/>
      <c r="J314" s="86"/>
      <c r="K314" s="81" t="s">
        <v>15</v>
      </c>
      <c r="L314" s="13"/>
      <c r="M314" s="13" t="s">
        <v>353</v>
      </c>
      <c r="N314" s="83" t="s">
        <v>16</v>
      </c>
      <c r="O314" s="15">
        <v>1.25</v>
      </c>
      <c r="P314" s="15">
        <f>O314/$E$309*8</f>
        <v>2</v>
      </c>
      <c r="Q314" s="10">
        <f ca="1">SUMIF(Insumos!$C$7:$E$106,Subpartidas!M314,Insumos!$E$7:$E$106)</f>
        <v>50</v>
      </c>
      <c r="R314" s="16">
        <f t="shared" ref="R314:R319" ca="1" si="136">P314*Q314</f>
        <v>100</v>
      </c>
    </row>
    <row r="315" spans="1:18" x14ac:dyDescent="0.2">
      <c r="A315" s="27"/>
      <c r="B315" s="28" t="str">
        <f>+Subpresupuesto!K190</f>
        <v>Concreto f¨c=280 kg/cm2 para cámara, cemento tipo V</v>
      </c>
      <c r="C315" s="83" t="s">
        <v>1</v>
      </c>
      <c r="D315" s="76">
        <v>16</v>
      </c>
      <c r="E315" s="76">
        <f>+D315</f>
        <v>16</v>
      </c>
      <c r="F315" s="14">
        <f ca="1">SUM(G315:J315)</f>
        <v>126.12387797078874</v>
      </c>
      <c r="G315" s="29">
        <f ca="1">SUMIFS($R$5:$R$352,$B$5:$B$352,B315,$K$5:$K$352,$K$315)</f>
        <v>28.226892620738035</v>
      </c>
      <c r="H315" s="29">
        <f ca="1">SUMIFS($R$5:$R$352,$B$5:$B$352,B315,$K$5:$K$352,$K$318)</f>
        <v>97.050178571428575</v>
      </c>
      <c r="I315" s="29">
        <f ca="1">SUMIFS($R$5:$R$352,$B$5:$B$352,B315,$K$5:$K$352,$K$319)</f>
        <v>0.84680677862214104</v>
      </c>
      <c r="J315" s="29">
        <f>SUMIFS($R$5:$R$352,$B$5:$B$352,B315,$K$5:$K$352,#REF!)</f>
        <v>0</v>
      </c>
      <c r="K315" s="81" t="s">
        <v>8</v>
      </c>
      <c r="L315" s="13" t="s">
        <v>41</v>
      </c>
      <c r="M315" s="13" t="s">
        <v>209</v>
      </c>
      <c r="N315" s="83" t="s">
        <v>9</v>
      </c>
      <c r="O315" s="15">
        <v>0.2</v>
      </c>
      <c r="P315" s="15">
        <f>O315/$D$315*8</f>
        <v>0.1</v>
      </c>
      <c r="Q315" s="10">
        <f ca="1">SUMIF(Insumos!$C$7:$E$106,Subpartidas!M315,Insumos!$E$7:$E$106)</f>
        <v>9.543510636814629</v>
      </c>
      <c r="R315" s="16">
        <f t="shared" ca="1" si="136"/>
        <v>0.95435106368146294</v>
      </c>
    </row>
    <row r="316" spans="1:18" x14ac:dyDescent="0.2">
      <c r="A316" s="27"/>
      <c r="B316" s="28" t="str">
        <f>+B315</f>
        <v>Concreto f¨c=280 kg/cm2 para cámara, cemento tipo V</v>
      </c>
      <c r="C316" s="86"/>
      <c r="D316" s="87"/>
      <c r="E316" s="87"/>
      <c r="F316" s="86"/>
      <c r="G316" s="86"/>
      <c r="H316" s="86"/>
      <c r="I316" s="86"/>
      <c r="J316" s="86"/>
      <c r="K316" s="81" t="s">
        <v>8</v>
      </c>
      <c r="L316" s="13" t="s">
        <v>10</v>
      </c>
      <c r="M316" s="13" t="s">
        <v>210</v>
      </c>
      <c r="N316" s="83" t="s">
        <v>9</v>
      </c>
      <c r="O316" s="15">
        <v>2</v>
      </c>
      <c r="P316" s="15">
        <f>O316/$D$315*8</f>
        <v>1</v>
      </c>
      <c r="Q316" s="10">
        <f ca="1">SUMIF(Insumos!$C$7:$E$106,Subpartidas!M316,Insumos!$E$7:$E$106)</f>
        <v>8.6743053318933896</v>
      </c>
      <c r="R316" s="16">
        <f t="shared" ca="1" si="136"/>
        <v>8.6743053318933896</v>
      </c>
    </row>
    <row r="317" spans="1:18" x14ac:dyDescent="0.2">
      <c r="A317" s="27"/>
      <c r="B317" s="28" t="str">
        <f t="shared" ref="B317:B319" si="137">+B316</f>
        <v>Concreto f¨c=280 kg/cm2 para cámara, cemento tipo V</v>
      </c>
      <c r="C317" s="86"/>
      <c r="D317" s="87"/>
      <c r="E317" s="87"/>
      <c r="F317" s="86"/>
      <c r="G317" s="86"/>
      <c r="H317" s="86"/>
      <c r="I317" s="86"/>
      <c r="J317" s="86"/>
      <c r="K317" s="81" t="s">
        <v>8</v>
      </c>
      <c r="L317" s="13" t="s">
        <v>19</v>
      </c>
      <c r="M317" s="13" t="s">
        <v>211</v>
      </c>
      <c r="N317" s="83" t="s">
        <v>9</v>
      </c>
      <c r="O317" s="15">
        <v>6</v>
      </c>
      <c r="P317" s="15">
        <f>O317/$D$315*8</f>
        <v>3</v>
      </c>
      <c r="Q317" s="10">
        <f ca="1">SUMIF(Insumos!$C$7:$E$106,Subpartidas!M317,Insumos!$E$7:$E$106)</f>
        <v>6.1994120750543944</v>
      </c>
      <c r="R317" s="16">
        <f t="shared" ca="1" si="136"/>
        <v>18.598236225163184</v>
      </c>
    </row>
    <row r="318" spans="1:18" ht="38.25" customHeight="1" x14ac:dyDescent="0.2">
      <c r="A318" s="27"/>
      <c r="B318" s="28" t="str">
        <f t="shared" si="137"/>
        <v>Concreto f¨c=280 kg/cm2 para cámara, cemento tipo V</v>
      </c>
      <c r="C318" s="86"/>
      <c r="D318" s="87"/>
      <c r="E318" s="87"/>
      <c r="F318" s="86"/>
      <c r="G318" s="86"/>
      <c r="H318" s="86"/>
      <c r="I318" s="86"/>
      <c r="J318" s="86"/>
      <c r="K318" s="81" t="s">
        <v>11</v>
      </c>
      <c r="L318" s="13"/>
      <c r="M318" s="82" t="s">
        <v>389</v>
      </c>
      <c r="N318" s="83" t="s">
        <v>14</v>
      </c>
      <c r="O318" s="15"/>
      <c r="P318" s="15">
        <v>1.01</v>
      </c>
      <c r="Q318" s="10">
        <f ca="1">SUMIF(Insumos!$C$7:$E$106,Subpartidas!M318,Insumos!$E$7:$E$106)</f>
        <v>96.089285714285722</v>
      </c>
      <c r="R318" s="16">
        <f t="shared" ca="1" si="136"/>
        <v>97.050178571428575</v>
      </c>
    </row>
    <row r="319" spans="1:18" x14ac:dyDescent="0.2">
      <c r="A319" s="27"/>
      <c r="B319" s="28" t="str">
        <f t="shared" si="137"/>
        <v>Concreto f¨c=280 kg/cm2 para cámara, cemento tipo V</v>
      </c>
      <c r="C319" s="87"/>
      <c r="D319" s="87"/>
      <c r="E319" s="87"/>
      <c r="F319" s="87"/>
      <c r="G319" s="87"/>
      <c r="H319" s="87"/>
      <c r="I319" s="87"/>
      <c r="J319" s="87"/>
      <c r="K319" s="81" t="s">
        <v>15</v>
      </c>
      <c r="L319" s="74" t="s">
        <v>21</v>
      </c>
      <c r="M319" s="74" t="s">
        <v>22</v>
      </c>
      <c r="N319" s="75" t="s">
        <v>23</v>
      </c>
      <c r="P319" s="35">
        <v>0.03</v>
      </c>
      <c r="Q319" s="31">
        <f ca="1">+SUMIFS($R$5:$R$352,$B$5:$B$352,B315,$K$5:$K$352,$K$315)</f>
        <v>28.226892620738035</v>
      </c>
      <c r="R319" s="78">
        <f t="shared" ca="1" si="136"/>
        <v>0.84680677862214104</v>
      </c>
    </row>
    <row r="320" spans="1:18" x14ac:dyDescent="0.2">
      <c r="A320" s="27"/>
      <c r="B320" s="28" t="str">
        <f>+Subpresupuesto!K191</f>
        <v>Acero de Refuerzo fy=4200Kg/cm2</v>
      </c>
      <c r="C320" s="83" t="s">
        <v>390</v>
      </c>
      <c r="D320" s="76">
        <v>180</v>
      </c>
      <c r="E320" s="76">
        <f>+D320</f>
        <v>180</v>
      </c>
      <c r="F320" s="14">
        <f ca="1">SUM(G320:J320)</f>
        <v>1.4740750224048424</v>
      </c>
      <c r="G320" s="29">
        <f ca="1">SUMIFS($R$5:$R$352,$B$5:$B$352,B320,$K$5:$K$352,$K$320)</f>
        <v>0.73274880816004118</v>
      </c>
      <c r="H320" s="29">
        <f ca="1">SUMIFS($R$5:$R$352,$B$5:$B$352,B320,$K$5:$K$352,$K$323)</f>
        <v>0.71934375000000017</v>
      </c>
      <c r="I320" s="29">
        <f ca="1">SUMIFS($R$5:$R$352,$B$5:$B$352,B320,$K$5:$K$352,$K$324)</f>
        <v>2.1982464244801235E-2</v>
      </c>
      <c r="J320" s="29">
        <f>SUMIFS($R$5:$R$352,$B$5:$B$352,B320,$K$5:$K$352,#REF!)</f>
        <v>0</v>
      </c>
      <c r="K320" s="81" t="s">
        <v>8</v>
      </c>
      <c r="L320" s="13" t="s">
        <v>41</v>
      </c>
      <c r="M320" s="13" t="s">
        <v>209</v>
      </c>
      <c r="N320" s="83" t="s">
        <v>9</v>
      </c>
      <c r="O320" s="15">
        <v>0.1</v>
      </c>
      <c r="P320" s="15">
        <f>O320/$D$320*8</f>
        <v>4.4444444444444444E-3</v>
      </c>
      <c r="Q320" s="10">
        <f ca="1">SUMIF(Insumos!$C$7:$E$106,Subpartidas!M320,Insumos!$E$7:$E$106)</f>
        <v>9.543510636814629</v>
      </c>
      <c r="R320" s="16">
        <f t="shared" ref="R320:R324" ca="1" si="138">P320*Q320</f>
        <v>4.2415602830287238E-2</v>
      </c>
    </row>
    <row r="321" spans="1:18" x14ac:dyDescent="0.2">
      <c r="A321" s="27"/>
      <c r="B321" s="28" t="str">
        <f>+B320</f>
        <v>Acero de Refuerzo fy=4200Kg/cm2</v>
      </c>
      <c r="C321" s="86"/>
      <c r="D321" s="87"/>
      <c r="E321" s="87"/>
      <c r="F321" s="86"/>
      <c r="G321" s="86"/>
      <c r="H321" s="86"/>
      <c r="I321" s="86"/>
      <c r="J321" s="86"/>
      <c r="K321" s="81" t="s">
        <v>8</v>
      </c>
      <c r="L321" s="13" t="s">
        <v>10</v>
      </c>
      <c r="M321" s="13" t="s">
        <v>210</v>
      </c>
      <c r="N321" s="83" t="s">
        <v>9</v>
      </c>
      <c r="O321" s="15">
        <v>1</v>
      </c>
      <c r="P321" s="15">
        <f>O321/$D$320*8</f>
        <v>4.4444444444444446E-2</v>
      </c>
      <c r="Q321" s="10">
        <f ca="1">SUMIF(Insumos!$C$7:$E$106,Subpartidas!M321,Insumos!$E$7:$E$106)</f>
        <v>8.6743053318933896</v>
      </c>
      <c r="R321" s="16">
        <f t="shared" ca="1" si="138"/>
        <v>0.38552468141748397</v>
      </c>
    </row>
    <row r="322" spans="1:18" x14ac:dyDescent="0.2">
      <c r="A322" s="27"/>
      <c r="B322" s="28" t="str">
        <f t="shared" ref="B322:B324" si="139">+B321</f>
        <v>Acero de Refuerzo fy=4200Kg/cm2</v>
      </c>
      <c r="C322" s="86"/>
      <c r="D322" s="87"/>
      <c r="E322" s="87"/>
      <c r="F322" s="86"/>
      <c r="G322" s="86"/>
      <c r="H322" s="86"/>
      <c r="I322" s="86"/>
      <c r="J322" s="86"/>
      <c r="K322" s="81" t="s">
        <v>8</v>
      </c>
      <c r="L322" s="13" t="s">
        <v>20</v>
      </c>
      <c r="M322" s="13" t="s">
        <v>220</v>
      </c>
      <c r="N322" s="83" t="s">
        <v>9</v>
      </c>
      <c r="O322" s="15">
        <v>1</v>
      </c>
      <c r="P322" s="15">
        <f>O322/$D$320*8</f>
        <v>4.4444444444444446E-2</v>
      </c>
      <c r="Q322" s="10">
        <f ca="1">SUMIF(Insumos!$C$7:$E$106,Subpartidas!M322,Insumos!$E$7:$E$106)</f>
        <v>6.8581917880260743</v>
      </c>
      <c r="R322" s="16">
        <f t="shared" ca="1" si="138"/>
        <v>0.30480852391226998</v>
      </c>
    </row>
    <row r="323" spans="1:18" x14ac:dyDescent="0.2">
      <c r="A323" s="27"/>
      <c r="B323" s="28" t="str">
        <f t="shared" si="139"/>
        <v>Acero de Refuerzo fy=4200Kg/cm2</v>
      </c>
      <c r="C323" s="86"/>
      <c r="D323" s="87"/>
      <c r="E323" s="87"/>
      <c r="F323" s="86"/>
      <c r="G323" s="86"/>
      <c r="H323" s="86"/>
      <c r="I323" s="86"/>
      <c r="J323" s="86"/>
      <c r="K323" s="81" t="s">
        <v>11</v>
      </c>
      <c r="L323" s="13"/>
      <c r="M323" s="13" t="s">
        <v>382</v>
      </c>
      <c r="N323" s="83" t="s">
        <v>383</v>
      </c>
      <c r="O323" s="15"/>
      <c r="P323" s="15">
        <v>1.05</v>
      </c>
      <c r="Q323" s="10">
        <f ca="1">SUMIF(Insumos!$C$7:$E$106,Subpartidas!M323,Insumos!$E$7:$E$106)</f>
        <v>0.68508928571428584</v>
      </c>
      <c r="R323" s="16">
        <f t="shared" ca="1" si="138"/>
        <v>0.71934375000000017</v>
      </c>
    </row>
    <row r="324" spans="1:18" x14ac:dyDescent="0.2">
      <c r="A324" s="27"/>
      <c r="B324" s="28" t="str">
        <f t="shared" si="139"/>
        <v>Acero de Refuerzo fy=4200Kg/cm2</v>
      </c>
      <c r="C324" s="87"/>
      <c r="D324" s="87"/>
      <c r="E324" s="87"/>
      <c r="F324" s="87"/>
      <c r="G324" s="87"/>
      <c r="H324" s="87"/>
      <c r="I324" s="87"/>
      <c r="J324" s="87"/>
      <c r="K324" s="81" t="s">
        <v>15</v>
      </c>
      <c r="L324" s="74" t="s">
        <v>21</v>
      </c>
      <c r="M324" s="74" t="s">
        <v>22</v>
      </c>
      <c r="N324" s="75" t="s">
        <v>23</v>
      </c>
      <c r="P324" s="35">
        <v>0.03</v>
      </c>
      <c r="Q324" s="31">
        <f ca="1">+SUMIFS($R$5:$R$352,$B$5:$B$352,B320,$K$5:$K$352,$K$320)</f>
        <v>0.73274880816004118</v>
      </c>
      <c r="R324" s="78">
        <f t="shared" ca="1" si="138"/>
        <v>2.1982464244801235E-2</v>
      </c>
    </row>
    <row r="325" spans="1:18" x14ac:dyDescent="0.2">
      <c r="A325" s="27"/>
      <c r="B325" s="28" t="str">
        <f>+Subpresupuesto!K192</f>
        <v>Encofrado y desencofrado para cámara</v>
      </c>
      <c r="C325" s="83" t="s">
        <v>344</v>
      </c>
      <c r="D325" s="76">
        <v>14</v>
      </c>
      <c r="E325" s="76">
        <f>+D325</f>
        <v>14</v>
      </c>
      <c r="F325" s="14">
        <f ca="1">SUM(G325:J325)</f>
        <v>65.906056037951416</v>
      </c>
      <c r="G325" s="29">
        <f ca="1">SUMIFS($R$5:$R$352,$B$5:$B$352,B325,$K$5:$K$352,$K$325)</f>
        <v>12.963577290660183</v>
      </c>
      <c r="H325" s="29">
        <f ca="1">SUMIFS($R$5:$R$352,$B$5:$B$352,B325,$K$5:$K$352,$K$329)</f>
        <v>52.553571428571431</v>
      </c>
      <c r="I325" s="29">
        <f ca="1">SUMIFS($R$5:$R$352,$B$5:$B$352,B325,$K$5:$K$352,$K$330)</f>
        <v>0.38890731871980549</v>
      </c>
      <c r="J325" s="29">
        <f>SUMIFS($R$5:$R$352,$B$5:$B$352,B325,$K$5:$K$352,#REF!)</f>
        <v>0</v>
      </c>
      <c r="K325" s="81" t="s">
        <v>8</v>
      </c>
      <c r="L325" s="13" t="s">
        <v>41</v>
      </c>
      <c r="M325" s="13" t="s">
        <v>209</v>
      </c>
      <c r="N325" s="83" t="s">
        <v>9</v>
      </c>
      <c r="O325" s="15">
        <v>0.1</v>
      </c>
      <c r="P325" s="15">
        <f>O325/$D$325*8</f>
        <v>5.7142857142857148E-2</v>
      </c>
      <c r="Q325" s="10">
        <f ca="1">SUMIF(Insumos!$C$7:$E$106,Subpartidas!M325,Insumos!$E$7:$E$106)</f>
        <v>9.543510636814629</v>
      </c>
      <c r="R325" s="16">
        <f t="shared" ref="R325:R330" ca="1" si="140">P325*Q325</f>
        <v>0.54534346496083597</v>
      </c>
    </row>
    <row r="326" spans="1:18" x14ac:dyDescent="0.2">
      <c r="A326" s="27"/>
      <c r="B326" s="28" t="str">
        <f>+B325</f>
        <v>Encofrado y desencofrado para cámara</v>
      </c>
      <c r="C326" s="86"/>
      <c r="D326" s="87"/>
      <c r="E326" s="87"/>
      <c r="F326" s="86"/>
      <c r="G326" s="86"/>
      <c r="H326" s="86"/>
      <c r="I326" s="86"/>
      <c r="J326" s="86"/>
      <c r="K326" s="81" t="s">
        <v>8</v>
      </c>
      <c r="L326" s="13" t="s">
        <v>10</v>
      </c>
      <c r="M326" s="13" t="s">
        <v>210</v>
      </c>
      <c r="N326" s="83" t="s">
        <v>9</v>
      </c>
      <c r="O326" s="15">
        <v>1</v>
      </c>
      <c r="P326" s="15">
        <f t="shared" ref="P326:P328" si="141">O326/$D$325*8</f>
        <v>0.5714285714285714</v>
      </c>
      <c r="Q326" s="10">
        <f ca="1">SUMIF(Insumos!$C$7:$E$106,Subpartidas!M326,Insumos!$E$7:$E$106)</f>
        <v>8.6743053318933896</v>
      </c>
      <c r="R326" s="16">
        <f t="shared" ca="1" si="140"/>
        <v>4.9567459039390798</v>
      </c>
    </row>
    <row r="327" spans="1:18" x14ac:dyDescent="0.2">
      <c r="A327" s="27"/>
      <c r="B327" s="28" t="str">
        <f t="shared" ref="B327:B330" si="142">+B326</f>
        <v>Encofrado y desencofrado para cámara</v>
      </c>
      <c r="C327" s="86"/>
      <c r="D327" s="87"/>
      <c r="E327" s="87"/>
      <c r="F327" s="86"/>
      <c r="G327" s="86"/>
      <c r="H327" s="86"/>
      <c r="I327" s="86"/>
      <c r="J327" s="86"/>
      <c r="K327" s="81" t="s">
        <v>8</v>
      </c>
      <c r="L327" s="13" t="s">
        <v>20</v>
      </c>
      <c r="M327" s="13" t="s">
        <v>220</v>
      </c>
      <c r="N327" s="83" t="s">
        <v>9</v>
      </c>
      <c r="O327" s="15">
        <v>1</v>
      </c>
      <c r="P327" s="15">
        <f t="shared" si="141"/>
        <v>0.5714285714285714</v>
      </c>
      <c r="Q327" s="10">
        <f ca="1">SUMIF(Insumos!$C$7:$E$106,Subpartidas!M327,Insumos!$E$7:$E$106)</f>
        <v>6.8581917880260743</v>
      </c>
      <c r="R327" s="16">
        <f t="shared" ca="1" si="140"/>
        <v>3.9189667360148994</v>
      </c>
    </row>
    <row r="328" spans="1:18" x14ac:dyDescent="0.2">
      <c r="A328" s="27"/>
      <c r="B328" s="28" t="str">
        <f t="shared" si="142"/>
        <v>Encofrado y desencofrado para cámara</v>
      </c>
      <c r="C328" s="86"/>
      <c r="D328" s="87"/>
      <c r="E328" s="87"/>
      <c r="F328" s="86"/>
      <c r="G328" s="86"/>
      <c r="H328" s="86"/>
      <c r="I328" s="86"/>
      <c r="J328" s="86"/>
      <c r="K328" s="81" t="s">
        <v>8</v>
      </c>
      <c r="L328" s="13" t="s">
        <v>19</v>
      </c>
      <c r="M328" s="13" t="s">
        <v>211</v>
      </c>
      <c r="N328" s="83" t="s">
        <v>9</v>
      </c>
      <c r="O328" s="15">
        <v>1</v>
      </c>
      <c r="P328" s="15">
        <f t="shared" si="141"/>
        <v>0.5714285714285714</v>
      </c>
      <c r="Q328" s="10">
        <f ca="1">SUMIF(Insumos!$C$7:$E$106,Subpartidas!M328,Insumos!$E$7:$E$106)</f>
        <v>6.1994120750543944</v>
      </c>
      <c r="R328" s="16">
        <f t="shared" ca="1" si="140"/>
        <v>3.5425211857453682</v>
      </c>
    </row>
    <row r="329" spans="1:18" x14ac:dyDescent="0.2">
      <c r="A329" s="27"/>
      <c r="B329" s="28" t="str">
        <f t="shared" si="142"/>
        <v>Encofrado y desencofrado para cámara</v>
      </c>
      <c r="C329" s="86"/>
      <c r="D329" s="87"/>
      <c r="E329" s="87"/>
      <c r="F329" s="86"/>
      <c r="G329" s="86"/>
      <c r="H329" s="86"/>
      <c r="I329" s="86"/>
      <c r="J329" s="86"/>
      <c r="K329" s="81" t="s">
        <v>11</v>
      </c>
      <c r="L329" s="74" t="s">
        <v>66</v>
      </c>
      <c r="M329" s="74" t="s">
        <v>223</v>
      </c>
      <c r="N329" s="75" t="s">
        <v>224</v>
      </c>
      <c r="O329" s="35"/>
      <c r="P329" s="35">
        <v>40.5</v>
      </c>
      <c r="Q329" s="10">
        <f ca="1">SUMIF(Insumos!$C$7:$E$106,Subpartidas!M329,Insumos!$E$7:$E$106)</f>
        <v>1.2976190476190477</v>
      </c>
      <c r="R329" s="10">
        <f t="shared" ca="1" si="140"/>
        <v>52.553571428571431</v>
      </c>
    </row>
    <row r="330" spans="1:18" x14ac:dyDescent="0.2">
      <c r="A330" s="27"/>
      <c r="B330" s="28" t="str">
        <f t="shared" si="142"/>
        <v>Encofrado y desencofrado para cámara</v>
      </c>
      <c r="C330" s="87"/>
      <c r="D330" s="87"/>
      <c r="E330" s="87"/>
      <c r="F330" s="87"/>
      <c r="G330" s="87"/>
      <c r="H330" s="87"/>
      <c r="I330" s="87"/>
      <c r="J330" s="87"/>
      <c r="K330" s="81" t="s">
        <v>15</v>
      </c>
      <c r="L330" s="74" t="s">
        <v>21</v>
      </c>
      <c r="M330" s="74" t="s">
        <v>22</v>
      </c>
      <c r="N330" s="75" t="s">
        <v>23</v>
      </c>
      <c r="P330" s="35">
        <v>0.03</v>
      </c>
      <c r="Q330" s="31">
        <f ca="1">+SUMIFS($R$5:$R$352,$B$5:$B$352,B325,$K$5:$K$352,$K$325)</f>
        <v>12.963577290660183</v>
      </c>
      <c r="R330" s="78">
        <f t="shared" ca="1" si="140"/>
        <v>0.38890731871980549</v>
      </c>
    </row>
    <row r="331" spans="1:18" x14ac:dyDescent="0.2">
      <c r="A331" s="27"/>
      <c r="B331" s="28" t="str">
        <f>+Subpresupuesto!K193</f>
        <v>Curado de concreto</v>
      </c>
      <c r="C331" s="83" t="s">
        <v>344</v>
      </c>
      <c r="D331" s="76">
        <v>25</v>
      </c>
      <c r="E331" s="76">
        <f>+D331</f>
        <v>25</v>
      </c>
      <c r="F331" s="14">
        <f ca="1">SUM(G331:J331)</f>
        <v>5.9138063679194</v>
      </c>
      <c r="G331" s="29">
        <f ca="1">SUMIFS($R$5:$R$352,$B$5:$B$352,B331,$K$5:$K$352,$K$331)</f>
        <v>5.0649819106013592</v>
      </c>
      <c r="H331" s="29">
        <f ca="1">SUMIFS($R$5:$R$352,$B$5:$B$352,B331,$K$5:$K$352,$K$334)</f>
        <v>0.69687500000000013</v>
      </c>
      <c r="I331" s="29">
        <f ca="1">SUMIFS($R$5:$R$352,$B$5:$B$352,B331,$K$5:$K$352,$K$335)</f>
        <v>0.15194945731804077</v>
      </c>
      <c r="J331" s="29">
        <f>SUMIFS($R$5:$R$352,$B$5:$B$352,B331,$K$5:$K$352,#REF!)</f>
        <v>0</v>
      </c>
      <c r="K331" s="81" t="s">
        <v>8</v>
      </c>
      <c r="L331" s="13" t="s">
        <v>41</v>
      </c>
      <c r="M331" s="13" t="s">
        <v>209</v>
      </c>
      <c r="N331" s="83" t="s">
        <v>9</v>
      </c>
      <c r="O331" s="15">
        <v>0.1</v>
      </c>
      <c r="P331" s="15">
        <f>O331/$D$331*8</f>
        <v>3.2000000000000001E-2</v>
      </c>
      <c r="Q331" s="10">
        <f ca="1">SUMIF(Insumos!$C$7:$E$106,Subpartidas!M331,Insumos!$E$7:$E$106)</f>
        <v>9.543510636814629</v>
      </c>
      <c r="R331" s="16">
        <f t="shared" ref="R331:R342" ca="1" si="143">P331*Q331</f>
        <v>0.30539234037806812</v>
      </c>
    </row>
    <row r="332" spans="1:18" x14ac:dyDescent="0.2">
      <c r="A332" s="27"/>
      <c r="B332" s="28" t="str">
        <f>+B331</f>
        <v>Curado de concreto</v>
      </c>
      <c r="C332" s="86"/>
      <c r="D332" s="87"/>
      <c r="E332" s="87"/>
      <c r="F332" s="86"/>
      <c r="G332" s="86"/>
      <c r="H332" s="86"/>
      <c r="I332" s="86"/>
      <c r="J332" s="86"/>
      <c r="K332" s="81" t="s">
        <v>8</v>
      </c>
      <c r="L332" s="13" t="s">
        <v>10</v>
      </c>
      <c r="M332" s="13" t="s">
        <v>210</v>
      </c>
      <c r="N332" s="83" t="s">
        <v>9</v>
      </c>
      <c r="O332" s="15">
        <v>1</v>
      </c>
      <c r="P332" s="15">
        <f t="shared" ref="P332:P333" si="144">O332/$D$331*8</f>
        <v>0.32</v>
      </c>
      <c r="Q332" s="10">
        <f ca="1">SUMIF(Insumos!$C$7:$E$106,Subpartidas!M332,Insumos!$E$7:$E$106)</f>
        <v>8.6743053318933896</v>
      </c>
      <c r="R332" s="16">
        <f t="shared" ca="1" si="143"/>
        <v>2.7757777062058846</v>
      </c>
    </row>
    <row r="333" spans="1:18" x14ac:dyDescent="0.2">
      <c r="A333" s="27"/>
      <c r="B333" s="28" t="str">
        <f t="shared" ref="B333:B335" si="145">+B332</f>
        <v>Curado de concreto</v>
      </c>
      <c r="C333" s="86"/>
      <c r="D333" s="87"/>
      <c r="E333" s="87"/>
      <c r="F333" s="86"/>
      <c r="G333" s="86"/>
      <c r="H333" s="86"/>
      <c r="I333" s="86"/>
      <c r="J333" s="86"/>
      <c r="K333" s="81" t="s">
        <v>8</v>
      </c>
      <c r="L333" s="13" t="s">
        <v>19</v>
      </c>
      <c r="M333" s="13" t="s">
        <v>211</v>
      </c>
      <c r="N333" s="83" t="s">
        <v>9</v>
      </c>
      <c r="O333" s="15">
        <v>1</v>
      </c>
      <c r="P333" s="15">
        <f t="shared" si="144"/>
        <v>0.32</v>
      </c>
      <c r="Q333" s="10">
        <f ca="1">SUMIF(Insumos!$C$7:$E$106,Subpartidas!M333,Insumos!$E$7:$E$106)</f>
        <v>6.1994120750543944</v>
      </c>
      <c r="R333" s="16">
        <f t="shared" ca="1" si="143"/>
        <v>1.9838118640174063</v>
      </c>
    </row>
    <row r="334" spans="1:18" x14ac:dyDescent="0.2">
      <c r="A334" s="27"/>
      <c r="B334" s="28" t="str">
        <f t="shared" si="145"/>
        <v>Curado de concreto</v>
      </c>
      <c r="C334" s="86"/>
      <c r="D334" s="87"/>
      <c r="E334" s="87"/>
      <c r="F334" s="86"/>
      <c r="G334" s="86"/>
      <c r="H334" s="86"/>
      <c r="I334" s="86"/>
      <c r="J334" s="86"/>
      <c r="K334" s="81" t="s">
        <v>11</v>
      </c>
      <c r="L334" s="74" t="s">
        <v>66</v>
      </c>
      <c r="M334" s="74" t="s">
        <v>391</v>
      </c>
      <c r="N334" s="75" t="s">
        <v>233</v>
      </c>
      <c r="O334" s="35"/>
      <c r="P334" s="35">
        <v>7.0000000000000007E-2</v>
      </c>
      <c r="Q334" s="10">
        <f ca="1">SUMIF(Insumos!$C$7:$E$106,Subpartidas!M334,Insumos!$E$7:$E$106)</f>
        <v>9.9553571428571441</v>
      </c>
      <c r="R334" s="10">
        <f t="shared" ca="1" si="143"/>
        <v>0.69687500000000013</v>
      </c>
    </row>
    <row r="335" spans="1:18" x14ac:dyDescent="0.2">
      <c r="A335" s="27"/>
      <c r="B335" s="28" t="str">
        <f t="shared" si="145"/>
        <v>Curado de concreto</v>
      </c>
      <c r="C335" s="87"/>
      <c r="D335" s="87"/>
      <c r="E335" s="87"/>
      <c r="F335" s="87"/>
      <c r="G335" s="87"/>
      <c r="H335" s="87"/>
      <c r="I335" s="87"/>
      <c r="J335" s="87"/>
      <c r="K335" s="81" t="s">
        <v>15</v>
      </c>
      <c r="L335" s="74" t="s">
        <v>21</v>
      </c>
      <c r="M335" s="74" t="s">
        <v>22</v>
      </c>
      <c r="N335" s="75" t="s">
        <v>23</v>
      </c>
      <c r="P335" s="35">
        <v>0.03</v>
      </c>
      <c r="Q335" s="31">
        <f ca="1">+SUMIFS($R$5:$R$352,$B$5:$B$352,B331,$K$5:$K$352,$K$331)</f>
        <v>5.0649819106013592</v>
      </c>
      <c r="R335" s="78">
        <f t="shared" ca="1" si="143"/>
        <v>0.15194945731804077</v>
      </c>
    </row>
    <row r="336" spans="1:18" x14ac:dyDescent="0.2">
      <c r="A336" s="27"/>
      <c r="B336" s="28" t="str">
        <f>+Subpresupuesto!K187</f>
        <v>Trazo y Replanteo</v>
      </c>
      <c r="C336" s="83" t="s">
        <v>344</v>
      </c>
      <c r="D336" s="76">
        <v>600</v>
      </c>
      <c r="E336" s="76">
        <f>+D336</f>
        <v>600</v>
      </c>
      <c r="F336" s="14">
        <f ca="1">SUM(G336:J336)</f>
        <v>53.010177950939408</v>
      </c>
      <c r="G336" s="29">
        <f ca="1">SUMIFS($R$5:$R$352,$B$5:$B$352,B336,$K$5:$K$352,$K$336)</f>
        <v>0.3965358438770592</v>
      </c>
      <c r="H336" s="29">
        <f ca="1">SUMIFS($R$5:$R$352,$B$5:$B$352,B336,$K$5:$K$352,$K$340)</f>
        <v>52.553571428571431</v>
      </c>
      <c r="I336" s="29">
        <f ca="1">SUMIFS($R$5:$R$352,$B$5:$B$352,B336,$K$5:$K$352,$K$341)</f>
        <v>6.0070678490914957E-2</v>
      </c>
      <c r="J336" s="29">
        <f>SUMIFS($R$5:$R$352,$B$5:$B$352,B336,$K$5:$K$352,#REF!)</f>
        <v>0</v>
      </c>
      <c r="K336" s="81" t="s">
        <v>8</v>
      </c>
      <c r="L336" s="13" t="s">
        <v>41</v>
      </c>
      <c r="M336" s="13" t="s">
        <v>209</v>
      </c>
      <c r="N336" s="83" t="s">
        <v>9</v>
      </c>
      <c r="O336" s="15">
        <v>0.1</v>
      </c>
      <c r="P336" s="15">
        <f>O336/$D$336*8</f>
        <v>1.3333333333333335E-3</v>
      </c>
      <c r="Q336" s="10">
        <f ca="1">SUMIF(Insumos!$C$7:$E$106,Subpartidas!M336,Insumos!$E$7:$E$106)</f>
        <v>9.543510636814629</v>
      </c>
      <c r="R336" s="16">
        <f t="shared" ca="1" si="143"/>
        <v>1.2724680849086173E-2</v>
      </c>
    </row>
    <row r="337" spans="1:18" x14ac:dyDescent="0.2">
      <c r="A337" s="27"/>
      <c r="B337" s="28" t="str">
        <f>+B336</f>
        <v>Trazo y Replanteo</v>
      </c>
      <c r="C337" s="86"/>
      <c r="D337" s="87"/>
      <c r="E337" s="87"/>
      <c r="F337" s="86"/>
      <c r="G337" s="86"/>
      <c r="H337" s="86"/>
      <c r="I337" s="86"/>
      <c r="J337" s="86"/>
      <c r="K337" s="81" t="s">
        <v>8</v>
      </c>
      <c r="L337" s="77" t="s">
        <v>61</v>
      </c>
      <c r="M337" s="77" t="s">
        <v>392</v>
      </c>
      <c r="N337" s="83" t="s">
        <v>9</v>
      </c>
      <c r="O337" s="15">
        <v>1</v>
      </c>
      <c r="P337" s="15">
        <f t="shared" ref="P337:P339" si="146">O337/$D$336*8</f>
        <v>1.3333333333333334E-2</v>
      </c>
      <c r="Q337" s="10">
        <f ca="1">SUMIF(Insumos!$C$7:$E$106,Subpartidas!M337,Insumos!$E$7:$E$106)</f>
        <v>9.5288212889631136</v>
      </c>
      <c r="R337" s="16">
        <f t="shared" ca="1" si="143"/>
        <v>0.12705095051950818</v>
      </c>
    </row>
    <row r="338" spans="1:18" x14ac:dyDescent="0.2">
      <c r="A338" s="27"/>
      <c r="B338" s="28" t="str">
        <f t="shared" ref="B338:B340" si="147">+B337</f>
        <v>Trazo y Replanteo</v>
      </c>
      <c r="C338" s="86"/>
      <c r="D338" s="87"/>
      <c r="E338" s="87"/>
      <c r="F338" s="86"/>
      <c r="G338" s="86"/>
      <c r="H338" s="86"/>
      <c r="I338" s="86"/>
      <c r="J338" s="86"/>
      <c r="K338" s="81" t="s">
        <v>8</v>
      </c>
      <c r="L338" s="13" t="s">
        <v>20</v>
      </c>
      <c r="M338" s="13" t="s">
        <v>220</v>
      </c>
      <c r="N338" s="83" t="s">
        <v>9</v>
      </c>
      <c r="O338" s="15">
        <v>1</v>
      </c>
      <c r="P338" s="15">
        <f t="shared" si="146"/>
        <v>1.3333333333333334E-2</v>
      </c>
      <c r="Q338" s="10">
        <f ca="1">SUMIF(Insumos!$C$7:$E$106,Subpartidas!M338,Insumos!$E$7:$E$106)</f>
        <v>6.8581917880260743</v>
      </c>
      <c r="R338" s="16">
        <f t="shared" ca="1" si="143"/>
        <v>9.1442557173680994E-2</v>
      </c>
    </row>
    <row r="339" spans="1:18" x14ac:dyDescent="0.2">
      <c r="A339" s="27"/>
      <c r="B339" s="28" t="str">
        <f t="shared" si="147"/>
        <v>Trazo y Replanteo</v>
      </c>
      <c r="C339" s="86"/>
      <c r="D339" s="87"/>
      <c r="E339" s="87"/>
      <c r="F339" s="86"/>
      <c r="G339" s="86"/>
      <c r="H339" s="86"/>
      <c r="I339" s="86"/>
      <c r="J339" s="86"/>
      <c r="K339" s="81" t="s">
        <v>8</v>
      </c>
      <c r="L339" s="13" t="s">
        <v>19</v>
      </c>
      <c r="M339" s="13" t="s">
        <v>211</v>
      </c>
      <c r="N339" s="83" t="s">
        <v>9</v>
      </c>
      <c r="O339" s="15">
        <v>2</v>
      </c>
      <c r="P339" s="15">
        <f t="shared" si="146"/>
        <v>2.6666666666666668E-2</v>
      </c>
      <c r="Q339" s="10">
        <f ca="1">SUMIF(Insumos!$C$7:$E$106,Subpartidas!M339,Insumos!$E$7:$E$106)</f>
        <v>6.1994120750543944</v>
      </c>
      <c r="R339" s="16">
        <f t="shared" ca="1" si="143"/>
        <v>0.16531765533478388</v>
      </c>
    </row>
    <row r="340" spans="1:18" x14ac:dyDescent="0.2">
      <c r="A340" s="27"/>
      <c r="B340" s="28" t="str">
        <f t="shared" si="147"/>
        <v>Trazo y Replanteo</v>
      </c>
      <c r="C340" s="86"/>
      <c r="D340" s="87"/>
      <c r="E340" s="87"/>
      <c r="F340" s="86"/>
      <c r="G340" s="86"/>
      <c r="H340" s="86"/>
      <c r="I340" s="86"/>
      <c r="J340" s="86"/>
      <c r="K340" s="81" t="s">
        <v>11</v>
      </c>
      <c r="L340" s="74" t="s">
        <v>66</v>
      </c>
      <c r="M340" s="74" t="s">
        <v>223</v>
      </c>
      <c r="N340" s="75" t="s">
        <v>224</v>
      </c>
      <c r="O340" s="35"/>
      <c r="P340" s="35">
        <v>40.5</v>
      </c>
      <c r="Q340" s="10">
        <f ca="1">SUMIF(Insumos!$C$7:$E$106,Subpartidas!M340,Insumos!$E$7:$E$106)</f>
        <v>1.2976190476190477</v>
      </c>
      <c r="R340" s="10">
        <f t="shared" ca="1" si="143"/>
        <v>52.553571428571431</v>
      </c>
    </row>
    <row r="341" spans="1:18" x14ac:dyDescent="0.2">
      <c r="A341" s="27"/>
      <c r="B341" s="28" t="str">
        <f>+B340</f>
        <v>Trazo y Replanteo</v>
      </c>
      <c r="C341" s="86"/>
      <c r="D341" s="87"/>
      <c r="E341" s="87"/>
      <c r="F341" s="86"/>
      <c r="G341" s="86"/>
      <c r="H341" s="86"/>
      <c r="I341" s="86"/>
      <c r="J341" s="86"/>
      <c r="K341" s="81" t="s">
        <v>15</v>
      </c>
      <c r="L341" s="74"/>
      <c r="M341" s="74" t="s">
        <v>393</v>
      </c>
      <c r="N341" s="75" t="s">
        <v>16</v>
      </c>
      <c r="O341" s="35">
        <v>1</v>
      </c>
      <c r="P341" s="15">
        <f>O341/$E$336*8</f>
        <v>1.3333333333333334E-2</v>
      </c>
      <c r="Q341" s="10">
        <f ca="1">SUMIF(Insumos!$C$7:$E$106,Subpartidas!M341,Insumos!$E$7:$E$106)</f>
        <v>3.6130952380952386</v>
      </c>
      <c r="R341" s="16">
        <f t="shared" ref="R341" ca="1" si="148">P341*Q341</f>
        <v>4.8174603174603182E-2</v>
      </c>
    </row>
    <row r="342" spans="1:18" x14ac:dyDescent="0.2">
      <c r="A342" s="27"/>
      <c r="B342" s="28" t="str">
        <f>+B341</f>
        <v>Trazo y Replanteo</v>
      </c>
      <c r="C342" s="87"/>
      <c r="D342" s="87"/>
      <c r="E342" s="87"/>
      <c r="F342" s="87"/>
      <c r="G342" s="87"/>
      <c r="H342" s="87"/>
      <c r="I342" s="87"/>
      <c r="J342" s="87"/>
      <c r="K342" s="81" t="s">
        <v>15</v>
      </c>
      <c r="L342" s="74" t="s">
        <v>21</v>
      </c>
      <c r="M342" s="74" t="s">
        <v>22</v>
      </c>
      <c r="N342" s="75" t="s">
        <v>23</v>
      </c>
      <c r="P342" s="35">
        <v>0.03</v>
      </c>
      <c r="Q342" s="31">
        <f ca="1">+SUMIFS($R$5:$R$352,$B$5:$B$352,B336,$K$5:$K$352,$K$325)</f>
        <v>0.3965358438770592</v>
      </c>
      <c r="R342" s="78">
        <f t="shared" ca="1" si="143"/>
        <v>1.1896075316311776E-2</v>
      </c>
    </row>
    <row r="343" spans="1:18" x14ac:dyDescent="0.2">
      <c r="A343" s="27"/>
      <c r="B343" s="28" t="str">
        <f>+Subpresupuesto!K194</f>
        <v>Suministro e Instalación de válvula de acero de 20" de 50 bar - TIPO BOLA</v>
      </c>
      <c r="C343" s="83" t="s">
        <v>30</v>
      </c>
      <c r="D343" s="76">
        <v>0.25</v>
      </c>
      <c r="E343" s="76">
        <f>+D343</f>
        <v>0.25</v>
      </c>
      <c r="F343" s="14">
        <f ca="1">SUM(G343:J343)</f>
        <v>23509.74</v>
      </c>
      <c r="G343" s="29">
        <f>SUMIFS($R$5:$R$352,$B$5:$B$352,B343,$K$5:$K$352,$K$344)</f>
        <v>0</v>
      </c>
      <c r="H343" s="29">
        <f ca="1">SUMIFS($R$5:$R$352,$B$5:$B$352,B343,$K$5:$K$352,$K$343)</f>
        <v>23509.74</v>
      </c>
      <c r="I343" s="29">
        <f>SUMIFS($R$5:$R$352,$B$5:$B$352,B343,$K$5:$K$352,$K$342)</f>
        <v>0</v>
      </c>
      <c r="J343" s="29">
        <f>SUMIFS($R$5:$R$352,$B$5:$B$352,B343,$K$5:$K$352,#REF!)</f>
        <v>0</v>
      </c>
      <c r="K343" s="81" t="s">
        <v>11</v>
      </c>
      <c r="L343" s="74"/>
      <c r="M343" s="74" t="s">
        <v>396</v>
      </c>
      <c r="N343" s="75" t="s">
        <v>31</v>
      </c>
      <c r="O343" s="35"/>
      <c r="P343" s="35">
        <v>1</v>
      </c>
      <c r="Q343" s="10">
        <f ca="1">SUMIF(Insumos!$C$7:$E$106,Subpartidas!M343,Insumos!$E$7:$E$106)</f>
        <v>23509.74</v>
      </c>
      <c r="R343" s="10">
        <f t="shared" ref="R343" ca="1" si="149">P343*Q343</f>
        <v>23509.74</v>
      </c>
    </row>
    <row r="344" spans="1:18" x14ac:dyDescent="0.2">
      <c r="A344" s="27"/>
      <c r="B344" s="28" t="str">
        <f>+Subpresupuesto!K195</f>
        <v>Equipamiento metálico para cámaras de válvulas de 20"</v>
      </c>
      <c r="C344" s="83" t="s">
        <v>30</v>
      </c>
      <c r="D344" s="76">
        <v>0.2</v>
      </c>
      <c r="E344" s="76">
        <f>+D344</f>
        <v>0.2</v>
      </c>
      <c r="F344" s="14">
        <f ca="1">SUM(G344:J344)</f>
        <v>2106.8361654458849</v>
      </c>
      <c r="G344" s="29">
        <f ca="1">SUMIFS($R$5:$R$352,$B$5:$B$352,B344,$K$5:$K$352,$K$344)</f>
        <v>1155.4268933483886</v>
      </c>
      <c r="H344" s="29">
        <f ca="1">SUMIFS($R$5:$R$352,$B$5:$B$352,B344,$K$5:$K$352,$K$348)</f>
        <v>778.09523809523807</v>
      </c>
      <c r="I344" s="29">
        <f ca="1">SUMIFS($R$5:$R$352,$B$5:$B$352,B344,$K$5:$K$352,$K$352)</f>
        <v>173.3140340022583</v>
      </c>
      <c r="J344" s="29">
        <f>SUMIFS($R$5:$R$352,$B$5:$B$352,B344,$K$5:$K$352,#REF!)</f>
        <v>0</v>
      </c>
      <c r="K344" s="81" t="s">
        <v>8</v>
      </c>
      <c r="L344" s="13" t="s">
        <v>41</v>
      </c>
      <c r="M344" s="13" t="s">
        <v>209</v>
      </c>
      <c r="N344" s="83" t="s">
        <v>9</v>
      </c>
      <c r="O344" s="15">
        <v>0.1</v>
      </c>
      <c r="P344" s="15">
        <f>O344/$D$344*8</f>
        <v>4</v>
      </c>
      <c r="Q344" s="10">
        <f ca="1">SUMIF(Insumos!$C$7:$E$106,Subpartidas!M344,Insumos!$E$7:$E$106)</f>
        <v>9.543510636814629</v>
      </c>
      <c r="R344" s="16">
        <f t="shared" ref="R344:R352" ca="1" si="150">P344*Q344</f>
        <v>38.174042547258516</v>
      </c>
    </row>
    <row r="345" spans="1:18" x14ac:dyDescent="0.2">
      <c r="A345" s="27"/>
      <c r="B345" s="28" t="str">
        <f>+B344</f>
        <v>Equipamiento metálico para cámaras de válvulas de 20"</v>
      </c>
      <c r="C345" s="86"/>
      <c r="D345" s="87"/>
      <c r="E345" s="87"/>
      <c r="F345" s="86"/>
      <c r="G345" s="86"/>
      <c r="H345" s="86"/>
      <c r="I345" s="86"/>
      <c r="J345" s="86"/>
      <c r="K345" s="81" t="s">
        <v>8</v>
      </c>
      <c r="L345" s="13" t="s">
        <v>10</v>
      </c>
      <c r="M345" s="13" t="s">
        <v>210</v>
      </c>
      <c r="N345" s="83" t="s">
        <v>9</v>
      </c>
      <c r="O345" s="15">
        <v>1</v>
      </c>
      <c r="P345" s="15">
        <f>O345/$D$344*8</f>
        <v>40</v>
      </c>
      <c r="Q345" s="10">
        <f ca="1">SUMIF(Insumos!$C$7:$E$106,Subpartidas!M345,Insumos!$E$7:$E$106)</f>
        <v>8.6743053318933896</v>
      </c>
      <c r="R345" s="16">
        <f t="shared" ca="1" si="150"/>
        <v>346.97221327573561</v>
      </c>
    </row>
    <row r="346" spans="1:18" x14ac:dyDescent="0.2">
      <c r="A346" s="27"/>
      <c r="B346" s="28" t="str">
        <f t="shared" ref="B346:B352" si="151">+B345</f>
        <v>Equipamiento metálico para cámaras de válvulas de 20"</v>
      </c>
      <c r="C346" s="86"/>
      <c r="D346" s="87"/>
      <c r="E346" s="87"/>
      <c r="F346" s="86"/>
      <c r="G346" s="86"/>
      <c r="H346" s="86"/>
      <c r="I346" s="86"/>
      <c r="J346" s="86"/>
      <c r="K346" s="81" t="s">
        <v>8</v>
      </c>
      <c r="L346" s="13" t="s">
        <v>20</v>
      </c>
      <c r="M346" s="13" t="s">
        <v>220</v>
      </c>
      <c r="N346" s="83" t="s">
        <v>9</v>
      </c>
      <c r="O346" s="15">
        <v>1</v>
      </c>
      <c r="P346" s="15">
        <f>O346/$D$344*8</f>
        <v>40</v>
      </c>
      <c r="Q346" s="10">
        <f ca="1">SUMIF(Insumos!$C$7:$E$106,Subpartidas!M346,Insumos!$E$7:$E$106)</f>
        <v>6.8581917880260743</v>
      </c>
      <c r="R346" s="16">
        <f t="shared" ca="1" si="150"/>
        <v>274.32767152104299</v>
      </c>
    </row>
    <row r="347" spans="1:18" x14ac:dyDescent="0.2">
      <c r="A347" s="27"/>
      <c r="B347" s="28" t="str">
        <f t="shared" si="151"/>
        <v>Equipamiento metálico para cámaras de válvulas de 20"</v>
      </c>
      <c r="C347" s="86"/>
      <c r="D347" s="87"/>
      <c r="E347" s="87"/>
      <c r="F347" s="86"/>
      <c r="G347" s="86"/>
      <c r="H347" s="86"/>
      <c r="I347" s="86"/>
      <c r="J347" s="86"/>
      <c r="K347" s="81" t="s">
        <v>8</v>
      </c>
      <c r="L347" s="13" t="s">
        <v>19</v>
      </c>
      <c r="M347" s="13" t="s">
        <v>211</v>
      </c>
      <c r="N347" s="83" t="s">
        <v>9</v>
      </c>
      <c r="O347" s="15">
        <v>2</v>
      </c>
      <c r="P347" s="15">
        <f>O347/$D$344*8</f>
        <v>80</v>
      </c>
      <c r="Q347" s="10">
        <f ca="1">SUMIF(Insumos!$C$7:$E$106,Subpartidas!M347,Insumos!$E$7:$E$106)</f>
        <v>6.1994120750543944</v>
      </c>
      <c r="R347" s="16">
        <f t="shared" ca="1" si="150"/>
        <v>495.95296600435154</v>
      </c>
    </row>
    <row r="348" spans="1:18" x14ac:dyDescent="0.2">
      <c r="A348" s="27"/>
      <c r="B348" s="28" t="str">
        <f t="shared" si="151"/>
        <v>Equipamiento metálico para cámaras de válvulas de 20"</v>
      </c>
      <c r="C348" s="86"/>
      <c r="D348" s="87"/>
      <c r="E348" s="87"/>
      <c r="F348" s="86"/>
      <c r="G348" s="86"/>
      <c r="H348" s="86"/>
      <c r="I348" s="86"/>
      <c r="J348" s="86"/>
      <c r="K348" s="81" t="s">
        <v>11</v>
      </c>
      <c r="L348" s="74"/>
      <c r="M348" s="74" t="s">
        <v>397</v>
      </c>
      <c r="N348" s="75" t="s">
        <v>31</v>
      </c>
      <c r="O348" s="35"/>
      <c r="P348" s="35">
        <v>2</v>
      </c>
      <c r="Q348" s="10">
        <f ca="1">SUMIF(Insumos!$C$7:$E$106,Subpartidas!M348,Insumos!$E$7:$E$106)</f>
        <v>55</v>
      </c>
      <c r="R348" s="10">
        <f t="shared" ca="1" si="150"/>
        <v>110</v>
      </c>
    </row>
    <row r="349" spans="1:18" x14ac:dyDescent="0.2">
      <c r="A349" s="27"/>
      <c r="B349" s="28" t="str">
        <f t="shared" si="151"/>
        <v>Equipamiento metálico para cámaras de válvulas de 20"</v>
      </c>
      <c r="C349" s="86"/>
      <c r="D349" s="87"/>
      <c r="E349" s="87"/>
      <c r="F349" s="86"/>
      <c r="G349" s="86"/>
      <c r="H349" s="86"/>
      <c r="I349" s="86"/>
      <c r="J349" s="86"/>
      <c r="K349" s="81" t="s">
        <v>11</v>
      </c>
      <c r="L349" s="74"/>
      <c r="M349" s="74" t="s">
        <v>399</v>
      </c>
      <c r="N349" s="75" t="s">
        <v>31</v>
      </c>
      <c r="O349" s="35"/>
      <c r="P349" s="35">
        <v>2</v>
      </c>
      <c r="Q349" s="10">
        <f ca="1">SUMIF(Insumos!$C$7:$E$106,Subpartidas!M349,Insumos!$E$7:$E$106)</f>
        <v>125</v>
      </c>
      <c r="R349" s="10">
        <f t="shared" ref="R349" ca="1" si="152">P349*Q349</f>
        <v>250</v>
      </c>
    </row>
    <row r="350" spans="1:18" x14ac:dyDescent="0.2">
      <c r="A350" s="27"/>
      <c r="B350" s="28" t="str">
        <f t="shared" si="151"/>
        <v>Equipamiento metálico para cámaras de válvulas de 20"</v>
      </c>
      <c r="C350" s="86"/>
      <c r="D350" s="87"/>
      <c r="E350" s="87"/>
      <c r="F350" s="86"/>
      <c r="G350" s="86"/>
      <c r="H350" s="86"/>
      <c r="I350" s="86"/>
      <c r="J350" s="86"/>
      <c r="K350" s="81" t="s">
        <v>11</v>
      </c>
      <c r="L350" s="74"/>
      <c r="M350" s="74" t="s">
        <v>400</v>
      </c>
      <c r="N350" s="75" t="s">
        <v>31</v>
      </c>
      <c r="O350" s="35"/>
      <c r="P350" s="35">
        <v>2</v>
      </c>
      <c r="Q350" s="10">
        <f ca="1">SUMIF(Insumos!$C$7:$E$106,Subpartidas!M350,Insumos!$E$7:$E$106)</f>
        <v>140</v>
      </c>
      <c r="R350" s="10">
        <f t="shared" ref="R350:R351" ca="1" si="153">P350*Q350</f>
        <v>280</v>
      </c>
    </row>
    <row r="351" spans="1:18" x14ac:dyDescent="0.2">
      <c r="A351" s="27"/>
      <c r="B351" s="28" t="str">
        <f t="shared" si="151"/>
        <v>Equipamiento metálico para cámaras de válvulas de 20"</v>
      </c>
      <c r="C351" s="86"/>
      <c r="D351" s="87"/>
      <c r="E351" s="87"/>
      <c r="F351" s="86"/>
      <c r="G351" s="86"/>
      <c r="H351" s="86"/>
      <c r="I351" s="86"/>
      <c r="J351" s="86"/>
      <c r="K351" s="81" t="s">
        <v>11</v>
      </c>
      <c r="L351" s="74"/>
      <c r="M351" s="74" t="s">
        <v>401</v>
      </c>
      <c r="N351" s="75" t="s">
        <v>31</v>
      </c>
      <c r="O351" s="35"/>
      <c r="P351" s="35">
        <v>2</v>
      </c>
      <c r="Q351" s="10">
        <f ca="1">SUMIF(Insumos!$C$7:$E$106,Subpartidas!M351,Insumos!$E$7:$E$106)</f>
        <v>69.047619047619051</v>
      </c>
      <c r="R351" s="10">
        <f t="shared" ca="1" si="153"/>
        <v>138.0952380952381</v>
      </c>
    </row>
    <row r="352" spans="1:18" x14ac:dyDescent="0.2">
      <c r="A352" s="27"/>
      <c r="B352" s="28" t="str">
        <f t="shared" si="151"/>
        <v>Equipamiento metálico para cámaras de válvulas de 20"</v>
      </c>
      <c r="C352" s="86"/>
      <c r="D352" s="87"/>
      <c r="E352" s="87"/>
      <c r="F352" s="87"/>
      <c r="G352" s="87"/>
      <c r="H352" s="87"/>
      <c r="I352" s="87"/>
      <c r="J352" s="87"/>
      <c r="K352" s="81" t="s">
        <v>15</v>
      </c>
      <c r="L352" s="74" t="s">
        <v>21</v>
      </c>
      <c r="M352" s="74" t="s">
        <v>22</v>
      </c>
      <c r="N352" s="75" t="s">
        <v>23</v>
      </c>
      <c r="P352" s="35">
        <v>0.15</v>
      </c>
      <c r="Q352" s="31">
        <f ca="1">+SUMIFS($R$5:$R$352,$B$5:$B$352,B344,$K$5:$K$352,$K$344)</f>
        <v>1155.4268933483886</v>
      </c>
      <c r="R352" s="78">
        <f t="shared" ca="1" si="150"/>
        <v>173.3140340022583</v>
      </c>
    </row>
  </sheetData>
  <autoFilter ref="A4:R352" xr:uid="{00000000-0009-0000-0000-000002000000}"/>
  <mergeCells count="1">
    <mergeCell ref="A2:R2"/>
  </mergeCells>
  <conditionalFormatting sqref="M337">
    <cfRule type="duplicateValues" dxfId="43" priority="2" stopIfTrue="1"/>
  </conditionalFormatting>
  <pageMargins left="0.16525712063769807" right="0.16803455123665098" top="0.16525712063769807" bottom="0.16803455123665098" header="1.1126239318581283E-308" footer="0.16803455123665098"/>
  <pageSetup scale="18" orientation="portrait" blackAndWhite="1" errors="NA" r:id="rId1"/>
  <headerFooter alignWithMargins="0"/>
  <rowBreaks count="17" manualBreakCount="17">
    <brk id="6621" max="65535" man="1"/>
    <brk id="6864" max="65535" man="1"/>
    <brk id="7103" max="65535" man="1"/>
    <brk id="7345" max="65535" man="1"/>
    <brk id="7588" max="65535" man="1"/>
    <brk id="7828" max="65535" man="1"/>
    <brk id="8072" max="65535" man="1"/>
    <brk id="8314" max="65535" man="1"/>
    <brk id="8556" max="65535" man="1"/>
    <brk id="8803" max="65535" man="1"/>
    <brk id="9054" max="65535" man="1"/>
    <brk id="9316" max="65535" man="1"/>
    <brk id="9588" max="65535" man="1"/>
    <brk id="9708" max="65535" man="1"/>
    <brk id="9802" max="65535" man="1"/>
    <brk id="9902" max="65535" man="1"/>
    <brk id="10111" max="6553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05"/>
  <sheetViews>
    <sheetView showGridLines="0" view="pageBreakPreview" topLeftCell="A7" zoomScale="80" zoomScaleNormal="100" zoomScaleSheetLayoutView="80" workbookViewId="0">
      <selection activeCell="K9" sqref="K9:K14"/>
    </sheetView>
  </sheetViews>
  <sheetFormatPr baseColWidth="10" defaultRowHeight="12.75" x14ac:dyDescent="0.2"/>
  <cols>
    <col min="1" max="1" width="14.7109375" style="99" bestFit="1" customWidth="1"/>
    <col min="2" max="2" width="13.28515625" style="99" customWidth="1"/>
    <col min="3" max="3" width="51.85546875" style="99" bestFit="1" customWidth="1"/>
    <col min="4" max="4" width="6.85546875" style="99" customWidth="1"/>
    <col min="5" max="5" width="11.42578125" style="99" bestFit="1" customWidth="1"/>
    <col min="6" max="6" width="50.28515625" style="98" bestFit="1" customWidth="1"/>
    <col min="7" max="7" width="6.85546875" style="99" customWidth="1"/>
    <col min="8" max="8" width="8.140625" style="99" bestFit="1" customWidth="1"/>
    <col min="9" max="244" width="6.85546875" style="99" customWidth="1"/>
    <col min="245" max="16384" width="11.42578125" style="99"/>
  </cols>
  <sheetData>
    <row r="1" spans="1:12" ht="13.5" x14ac:dyDescent="0.2">
      <c r="A1" s="97"/>
      <c r="B1" s="97"/>
      <c r="C1" s="13"/>
      <c r="D1" s="97"/>
      <c r="E1" s="97"/>
    </row>
    <row r="2" spans="1:12" ht="15.75" customHeight="1" x14ac:dyDescent="0.2">
      <c r="A2" s="198" t="s">
        <v>165</v>
      </c>
      <c r="B2" s="198"/>
      <c r="C2" s="198"/>
      <c r="D2" s="198"/>
      <c r="E2" s="198"/>
      <c r="F2" s="198"/>
      <c r="K2" s="100"/>
      <c r="L2" s="100"/>
    </row>
    <row r="3" spans="1:12" x14ac:dyDescent="0.2">
      <c r="A3" s="97"/>
      <c r="B3" s="97"/>
      <c r="C3" s="101"/>
      <c r="D3" s="97"/>
      <c r="E3" s="97"/>
      <c r="G3" s="102"/>
      <c r="H3" s="102"/>
      <c r="I3" s="102"/>
      <c r="J3" s="103"/>
      <c r="K3" s="100"/>
      <c r="L3" s="100"/>
    </row>
    <row r="4" spans="1:12" x14ac:dyDescent="0.2">
      <c r="A4" s="149" t="s">
        <v>406</v>
      </c>
      <c r="B4" s="104"/>
      <c r="C4" s="104"/>
      <c r="D4" s="105"/>
      <c r="E4" s="97"/>
      <c r="G4" s="106"/>
      <c r="H4" s="106"/>
      <c r="I4" s="106"/>
      <c r="J4" s="106"/>
      <c r="K4" s="100"/>
      <c r="L4" s="100"/>
    </row>
    <row r="5" spans="1:12" x14ac:dyDescent="0.2">
      <c r="A5" s="97"/>
      <c r="B5" s="105"/>
      <c r="C5" s="105"/>
      <c r="D5" s="105"/>
      <c r="E5" s="105"/>
      <c r="G5" s="106"/>
      <c r="H5" s="106"/>
      <c r="I5" s="106"/>
      <c r="J5" s="106"/>
      <c r="K5" s="100"/>
      <c r="L5" s="100"/>
    </row>
    <row r="6" spans="1:12" s="148" customFormat="1" x14ac:dyDescent="0.2">
      <c r="A6" s="146" t="s">
        <v>156</v>
      </c>
      <c r="B6" s="146" t="s">
        <v>2</v>
      </c>
      <c r="C6" s="146" t="s">
        <v>3</v>
      </c>
      <c r="D6" s="146" t="s">
        <v>4</v>
      </c>
      <c r="E6" s="146" t="s">
        <v>6</v>
      </c>
      <c r="F6" s="146" t="s">
        <v>198</v>
      </c>
      <c r="G6" s="147"/>
      <c r="H6" s="147"/>
      <c r="I6" s="147"/>
      <c r="J6" s="147"/>
      <c r="K6" s="147"/>
      <c r="L6" s="147"/>
    </row>
    <row r="7" spans="1:12" s="114" customFormat="1" ht="13.5" x14ac:dyDescent="0.2">
      <c r="A7" s="108" t="s">
        <v>157</v>
      </c>
      <c r="B7" s="109" t="s">
        <v>119</v>
      </c>
      <c r="C7" s="109" t="s">
        <v>120</v>
      </c>
      <c r="D7" s="109" t="s">
        <v>16</v>
      </c>
      <c r="E7" s="115">
        <f>202.02/3.36</f>
        <v>60.125000000000007</v>
      </c>
      <c r="F7" s="111" t="s">
        <v>200</v>
      </c>
      <c r="G7" s="112"/>
      <c r="H7" s="29"/>
      <c r="I7" s="113"/>
      <c r="J7" s="112"/>
      <c r="K7" s="113"/>
      <c r="L7" s="113"/>
    </row>
    <row r="8" spans="1:12" s="114" customFormat="1" x14ac:dyDescent="0.2">
      <c r="A8" s="108" t="s">
        <v>157</v>
      </c>
      <c r="B8" s="109" t="s">
        <v>66</v>
      </c>
      <c r="C8" s="109" t="s">
        <v>67</v>
      </c>
      <c r="D8" s="109" t="s">
        <v>16</v>
      </c>
      <c r="E8" s="115">
        <f>46.15/3.36</f>
        <v>13.735119047619047</v>
      </c>
      <c r="F8" s="111" t="s">
        <v>200</v>
      </c>
      <c r="G8" s="112"/>
      <c r="H8" s="112"/>
      <c r="I8" s="113"/>
      <c r="J8" s="112"/>
      <c r="K8" s="113"/>
      <c r="L8" s="113"/>
    </row>
    <row r="9" spans="1:12" s="114" customFormat="1" x14ac:dyDescent="0.2">
      <c r="A9" s="108" t="s">
        <v>157</v>
      </c>
      <c r="B9" s="109"/>
      <c r="C9" s="109" t="s">
        <v>313</v>
      </c>
      <c r="D9" s="109" t="s">
        <v>16</v>
      </c>
      <c r="E9" s="115">
        <f>148.31/3.36</f>
        <v>44.139880952380956</v>
      </c>
      <c r="F9" s="111" t="s">
        <v>199</v>
      </c>
      <c r="G9" s="112"/>
      <c r="H9" s="112"/>
      <c r="I9" s="113"/>
      <c r="J9" s="112"/>
      <c r="K9" s="113"/>
      <c r="L9" s="113"/>
    </row>
    <row r="10" spans="1:12" s="114" customFormat="1" x14ac:dyDescent="0.2">
      <c r="A10" s="108" t="s">
        <v>157</v>
      </c>
      <c r="B10" s="109" t="s">
        <v>68</v>
      </c>
      <c r="C10" s="109" t="s">
        <v>69</v>
      </c>
      <c r="D10" s="109" t="s">
        <v>16</v>
      </c>
      <c r="E10" s="115">
        <v>1.75</v>
      </c>
      <c r="F10" s="111"/>
      <c r="G10" s="112"/>
      <c r="H10" s="112"/>
      <c r="I10" s="113"/>
      <c r="J10" s="112"/>
      <c r="K10" s="113"/>
      <c r="L10" s="113"/>
    </row>
    <row r="11" spans="1:12" s="114" customFormat="1" x14ac:dyDescent="0.2">
      <c r="A11" s="108" t="s">
        <v>157</v>
      </c>
      <c r="B11" s="109" t="s">
        <v>107</v>
      </c>
      <c r="C11" s="109" t="s">
        <v>108</v>
      </c>
      <c r="D11" s="109" t="s">
        <v>16</v>
      </c>
      <c r="E11" s="115">
        <f>97.81/3.36</f>
        <v>29.110119047619051</v>
      </c>
      <c r="F11" s="111" t="s">
        <v>200</v>
      </c>
      <c r="G11" s="112"/>
      <c r="H11" s="112"/>
      <c r="I11" s="113"/>
      <c r="J11" s="112"/>
      <c r="K11" s="113"/>
      <c r="L11" s="113"/>
    </row>
    <row r="12" spans="1:12" s="114" customFormat="1" x14ac:dyDescent="0.2">
      <c r="A12" s="108" t="s">
        <v>157</v>
      </c>
      <c r="B12" s="109" t="s">
        <v>53</v>
      </c>
      <c r="C12" s="109" t="s">
        <v>54</v>
      </c>
      <c r="D12" s="109" t="s">
        <v>16</v>
      </c>
      <c r="E12" s="115">
        <f>6.17/3.36</f>
        <v>1.8363095238095239</v>
      </c>
      <c r="F12" s="111" t="s">
        <v>199</v>
      </c>
      <c r="G12" s="112"/>
      <c r="H12" s="112"/>
      <c r="I12" s="113"/>
      <c r="J12" s="112"/>
      <c r="K12" s="117"/>
      <c r="L12" s="113"/>
    </row>
    <row r="13" spans="1:12" s="114" customFormat="1" x14ac:dyDescent="0.2">
      <c r="A13" s="108" t="s">
        <v>157</v>
      </c>
      <c r="B13" s="109"/>
      <c r="C13" s="109" t="s">
        <v>291</v>
      </c>
      <c r="D13" s="109" t="s">
        <v>16</v>
      </c>
      <c r="E13" s="115">
        <f>107.05/3.36</f>
        <v>31.860119047619047</v>
      </c>
      <c r="F13" s="111" t="s">
        <v>199</v>
      </c>
      <c r="G13" s="121"/>
      <c r="H13" s="121"/>
      <c r="I13" s="117"/>
      <c r="J13" s="121"/>
      <c r="K13" s="113"/>
      <c r="L13" s="117"/>
    </row>
    <row r="14" spans="1:12" s="114" customFormat="1" x14ac:dyDescent="0.2">
      <c r="A14" s="108" t="s">
        <v>157</v>
      </c>
      <c r="B14" s="109"/>
      <c r="C14" s="109" t="s">
        <v>353</v>
      </c>
      <c r="D14" s="109" t="s">
        <v>16</v>
      </c>
      <c r="E14" s="115">
        <v>50</v>
      </c>
      <c r="F14" s="111"/>
      <c r="G14" s="121"/>
      <c r="H14" s="121"/>
      <c r="I14" s="117"/>
      <c r="J14" s="121"/>
      <c r="K14" s="113"/>
      <c r="L14" s="117"/>
    </row>
    <row r="15" spans="1:12" s="114" customFormat="1" x14ac:dyDescent="0.2">
      <c r="A15" s="108" t="s">
        <v>157</v>
      </c>
      <c r="B15" s="109"/>
      <c r="C15" s="109" t="s">
        <v>282</v>
      </c>
      <c r="D15" s="109" t="s">
        <v>16</v>
      </c>
      <c r="E15" s="115">
        <f>242.97/3.36</f>
        <v>72.3125</v>
      </c>
      <c r="F15" s="111" t="s">
        <v>199</v>
      </c>
      <c r="G15" s="121"/>
      <c r="H15" s="121"/>
      <c r="I15" s="117"/>
      <c r="J15" s="121"/>
      <c r="K15"/>
      <c r="L15" s="117"/>
    </row>
    <row r="16" spans="1:12" s="114" customFormat="1" x14ac:dyDescent="0.2">
      <c r="A16" s="117" t="s">
        <v>158</v>
      </c>
      <c r="B16" s="118" t="s">
        <v>109</v>
      </c>
      <c r="C16" s="118" t="s">
        <v>110</v>
      </c>
      <c r="D16" s="118" t="s">
        <v>9</v>
      </c>
      <c r="E16" s="121">
        <v>6.8581917880260743</v>
      </c>
      <c r="F16" s="120" t="s">
        <v>199</v>
      </c>
      <c r="G16" s="121"/>
      <c r="H16" s="121"/>
      <c r="I16" s="117"/>
      <c r="J16" s="121"/>
      <c r="K16"/>
      <c r="L16" s="117"/>
    </row>
    <row r="17" spans="1:12" s="114" customFormat="1" x14ac:dyDescent="0.2">
      <c r="A17" s="108" t="s">
        <v>158</v>
      </c>
      <c r="B17" s="109" t="s">
        <v>24</v>
      </c>
      <c r="C17" s="109" t="s">
        <v>209</v>
      </c>
      <c r="D17" s="109" t="s">
        <v>9</v>
      </c>
      <c r="E17" s="110">
        <v>9.543510636814629</v>
      </c>
      <c r="F17" s="111" t="s">
        <v>199</v>
      </c>
      <c r="G17" s="121"/>
      <c r="H17" s="121"/>
      <c r="I17" s="117"/>
      <c r="J17" s="121"/>
      <c r="K17"/>
      <c r="L17" s="117"/>
    </row>
    <row r="18" spans="1:12" s="114" customFormat="1" x14ac:dyDescent="0.2">
      <c r="A18" s="117" t="s">
        <v>158</v>
      </c>
      <c r="B18" s="118" t="s">
        <v>17</v>
      </c>
      <c r="C18" s="118" t="s">
        <v>18</v>
      </c>
      <c r="D18" s="118" t="s">
        <v>9</v>
      </c>
      <c r="E18" s="119">
        <v>9.543510636814629</v>
      </c>
      <c r="F18" s="120" t="s">
        <v>199</v>
      </c>
      <c r="G18" s="121"/>
      <c r="H18" s="121"/>
      <c r="I18" s="117"/>
      <c r="J18" s="121"/>
      <c r="K18"/>
      <c r="L18" s="117"/>
    </row>
    <row r="19" spans="1:12" s="114" customFormat="1" x14ac:dyDescent="0.2">
      <c r="A19" s="117" t="s">
        <v>158</v>
      </c>
      <c r="B19" s="118" t="s">
        <v>116</v>
      </c>
      <c r="C19" s="118" t="s">
        <v>117</v>
      </c>
      <c r="D19" s="118" t="s">
        <v>9</v>
      </c>
      <c r="E19" s="121">
        <v>8.2860652118224909</v>
      </c>
      <c r="F19" s="120" t="s">
        <v>432</v>
      </c>
      <c r="G19" s="121"/>
      <c r="H19" s="121"/>
      <c r="I19" s="117"/>
      <c r="J19" s="121"/>
      <c r="K19"/>
      <c r="L19" s="117"/>
    </row>
    <row r="20" spans="1:12" s="114" customFormat="1" x14ac:dyDescent="0.2">
      <c r="A20" s="117" t="s">
        <v>158</v>
      </c>
      <c r="B20" s="118" t="s">
        <v>111</v>
      </c>
      <c r="C20" s="118" t="s">
        <v>112</v>
      </c>
      <c r="D20" s="118" t="s">
        <v>9</v>
      </c>
      <c r="E20" s="121">
        <v>26.344585238002956</v>
      </c>
      <c r="F20" s="120" t="s">
        <v>433</v>
      </c>
      <c r="G20" s="112"/>
      <c r="H20" s="112"/>
      <c r="I20" s="113"/>
      <c r="J20" s="112"/>
      <c r="K20"/>
      <c r="L20" s="113"/>
    </row>
    <row r="21" spans="1:12" s="114" customFormat="1" x14ac:dyDescent="0.2">
      <c r="A21" s="117" t="s">
        <v>158</v>
      </c>
      <c r="B21" s="118" t="s">
        <v>41</v>
      </c>
      <c r="C21" s="118" t="s">
        <v>42</v>
      </c>
      <c r="D21" s="118" t="s">
        <v>9</v>
      </c>
      <c r="E21" s="121">
        <v>9.543510636814629</v>
      </c>
      <c r="F21" s="120" t="s">
        <v>199</v>
      </c>
      <c r="G21" s="112"/>
      <c r="H21" s="112"/>
      <c r="I21" s="113"/>
      <c r="J21" s="112"/>
      <c r="K21"/>
      <c r="L21" s="113"/>
    </row>
    <row r="22" spans="1:12" s="114" customFormat="1" x14ac:dyDescent="0.2">
      <c r="A22" s="108" t="s">
        <v>158</v>
      </c>
      <c r="B22" s="109" t="s">
        <v>19</v>
      </c>
      <c r="C22" s="109" t="s">
        <v>220</v>
      </c>
      <c r="D22" s="109" t="s">
        <v>9</v>
      </c>
      <c r="E22" s="110">
        <v>6.8581917880260743</v>
      </c>
      <c r="F22" s="111" t="s">
        <v>199</v>
      </c>
      <c r="G22" s="112"/>
      <c r="H22" s="112"/>
      <c r="I22" s="113"/>
      <c r="J22" s="112"/>
      <c r="K22"/>
      <c r="L22" s="113"/>
    </row>
    <row r="23" spans="1:12" s="114" customFormat="1" x14ac:dyDescent="0.2">
      <c r="A23" s="108" t="s">
        <v>158</v>
      </c>
      <c r="B23" s="116" t="s">
        <v>205</v>
      </c>
      <c r="C23" s="109" t="s">
        <v>279</v>
      </c>
      <c r="D23" s="109" t="s">
        <v>9</v>
      </c>
      <c r="E23" s="110">
        <v>9.9754511316773993</v>
      </c>
      <c r="F23" s="111" t="s">
        <v>434</v>
      </c>
      <c r="G23" s="112"/>
      <c r="H23" s="112"/>
      <c r="I23" s="113"/>
      <c r="J23" s="112"/>
      <c r="K23"/>
      <c r="L23" s="113"/>
    </row>
    <row r="24" spans="1:12" s="114" customFormat="1" x14ac:dyDescent="0.2">
      <c r="A24" s="108" t="s">
        <v>158</v>
      </c>
      <c r="B24" s="109" t="s">
        <v>118</v>
      </c>
      <c r="C24" s="109" t="s">
        <v>431</v>
      </c>
      <c r="D24" s="109" t="s">
        <v>9</v>
      </c>
      <c r="E24" s="115">
        <v>9.9754511316773993</v>
      </c>
      <c r="F24" s="111" t="s">
        <v>434</v>
      </c>
      <c r="G24" s="112"/>
      <c r="H24" s="112"/>
      <c r="I24" s="113"/>
      <c r="J24" s="112"/>
      <c r="K24"/>
      <c r="L24" s="113"/>
    </row>
    <row r="25" spans="1:12" s="114" customFormat="1" x14ac:dyDescent="0.2">
      <c r="A25" s="108" t="s">
        <v>158</v>
      </c>
      <c r="B25" s="109" t="s">
        <v>20</v>
      </c>
      <c r="C25" s="109" t="s">
        <v>210</v>
      </c>
      <c r="D25" s="109" t="s">
        <v>9</v>
      </c>
      <c r="E25" s="110">
        <v>8.6743053318933896</v>
      </c>
      <c r="F25" s="111" t="s">
        <v>199</v>
      </c>
      <c r="G25" s="112"/>
      <c r="H25" s="112"/>
      <c r="I25" s="113"/>
      <c r="J25" s="112"/>
      <c r="K25"/>
      <c r="L25" s="113"/>
    </row>
    <row r="26" spans="1:12" s="114" customFormat="1" x14ac:dyDescent="0.2">
      <c r="A26" s="108" t="s">
        <v>158</v>
      </c>
      <c r="B26" s="109" t="s">
        <v>10</v>
      </c>
      <c r="C26" s="109" t="s">
        <v>211</v>
      </c>
      <c r="D26" s="109" t="s">
        <v>9</v>
      </c>
      <c r="E26" s="110">
        <v>6.1994120750543944</v>
      </c>
      <c r="F26" s="111" t="s">
        <v>199</v>
      </c>
      <c r="G26" s="112"/>
      <c r="H26" s="112"/>
      <c r="I26" s="113"/>
      <c r="J26" s="112"/>
      <c r="K26"/>
      <c r="L26" s="113"/>
    </row>
    <row r="27" spans="1:12" s="114" customFormat="1" x14ac:dyDescent="0.2">
      <c r="A27" s="117" t="s">
        <v>158</v>
      </c>
      <c r="B27" s="118" t="s">
        <v>43</v>
      </c>
      <c r="C27" s="118" t="s">
        <v>44</v>
      </c>
      <c r="D27" s="118" t="s">
        <v>9</v>
      </c>
      <c r="E27" s="121">
        <v>25.246527142831667</v>
      </c>
      <c r="F27" s="120" t="s">
        <v>432</v>
      </c>
      <c r="G27" s="112"/>
      <c r="H27" s="112"/>
      <c r="I27" s="113"/>
      <c r="J27" s="112"/>
      <c r="K27"/>
      <c r="L27" s="113"/>
    </row>
    <row r="28" spans="1:12" s="114" customFormat="1" x14ac:dyDescent="0.2">
      <c r="A28" s="117" t="s">
        <v>158</v>
      </c>
      <c r="B28" s="118" t="s">
        <v>61</v>
      </c>
      <c r="C28" s="118" t="s">
        <v>392</v>
      </c>
      <c r="D28" s="118" t="s">
        <v>9</v>
      </c>
      <c r="E28" s="119">
        <f>VLOOKUP($C28,'[1]Mano de Obra'!$D$6:$M$18,10,0)</f>
        <v>9.5288212889631136</v>
      </c>
      <c r="F28" s="120" t="str">
        <f>VLOOKUP($C28,'[1]Mano de Obra'!$D$6:$M$18,7,0)</f>
        <v>Información de contratista</v>
      </c>
      <c r="G28" s="112"/>
      <c r="H28" s="112"/>
      <c r="I28" s="113"/>
      <c r="J28" s="112"/>
      <c r="K28"/>
      <c r="L28" s="113"/>
    </row>
    <row r="29" spans="1:12" s="114" customFormat="1" x14ac:dyDescent="0.2">
      <c r="A29" s="108" t="s">
        <v>159</v>
      </c>
      <c r="B29" s="109" t="s">
        <v>26</v>
      </c>
      <c r="C29" s="109" t="s">
        <v>382</v>
      </c>
      <c r="D29" s="109" t="s">
        <v>25</v>
      </c>
      <c r="E29" s="115">
        <f>+(2301.9/1000)/3.36</f>
        <v>0.68508928571428584</v>
      </c>
      <c r="F29" s="111" t="s">
        <v>199</v>
      </c>
      <c r="G29" s="112"/>
      <c r="H29" s="112"/>
      <c r="I29" s="113"/>
      <c r="J29" s="112"/>
      <c r="K29"/>
      <c r="L29" s="113"/>
    </row>
    <row r="30" spans="1:12" s="114" customFormat="1" x14ac:dyDescent="0.2">
      <c r="A30" s="108" t="s">
        <v>159</v>
      </c>
      <c r="B30" s="109"/>
      <c r="C30" s="109" t="s">
        <v>391</v>
      </c>
      <c r="D30" s="109" t="s">
        <v>233</v>
      </c>
      <c r="E30" s="115">
        <f>33.45/3.36</f>
        <v>9.9553571428571441</v>
      </c>
      <c r="F30" s="111" t="s">
        <v>199</v>
      </c>
      <c r="G30" s="112"/>
      <c r="H30" s="112"/>
      <c r="I30" s="113"/>
      <c r="J30" s="112"/>
      <c r="K30"/>
      <c r="L30" s="113"/>
    </row>
    <row r="31" spans="1:12" s="114" customFormat="1" x14ac:dyDescent="0.2">
      <c r="A31" s="108" t="s">
        <v>159</v>
      </c>
      <c r="B31" s="109" t="s">
        <v>74</v>
      </c>
      <c r="C31" s="109" t="s">
        <v>75</v>
      </c>
      <c r="D31" s="109" t="s">
        <v>14</v>
      </c>
      <c r="E31" s="115">
        <v>9.49</v>
      </c>
      <c r="F31" s="111"/>
      <c r="G31" s="112"/>
      <c r="H31" s="112"/>
      <c r="I31" s="113"/>
      <c r="J31" s="112"/>
      <c r="K31"/>
      <c r="L31" s="113"/>
    </row>
    <row r="32" spans="1:12" s="114" customFormat="1" x14ac:dyDescent="0.2">
      <c r="A32" s="108" t="s">
        <v>159</v>
      </c>
      <c r="B32" s="109" t="s">
        <v>12</v>
      </c>
      <c r="C32" s="109" t="s">
        <v>13</v>
      </c>
      <c r="D32" s="109" t="s">
        <v>14</v>
      </c>
      <c r="E32" s="115">
        <v>2</v>
      </c>
      <c r="F32" s="111"/>
      <c r="G32" s="112"/>
      <c r="H32" s="112"/>
      <c r="I32" s="113"/>
      <c r="J32" s="112"/>
      <c r="K32"/>
      <c r="L32" s="113"/>
    </row>
    <row r="33" spans="1:12" s="114" customFormat="1" x14ac:dyDescent="0.2">
      <c r="A33" s="108" t="s">
        <v>159</v>
      </c>
      <c r="B33" s="109"/>
      <c r="C33" s="109" t="s">
        <v>345</v>
      </c>
      <c r="D33" s="109" t="s">
        <v>14</v>
      </c>
      <c r="E33" s="115">
        <f>38.87/3.36</f>
        <v>11.568452380952381</v>
      </c>
      <c r="F33" s="111" t="s">
        <v>199</v>
      </c>
      <c r="G33" s="112"/>
      <c r="H33" s="112"/>
      <c r="I33" s="113"/>
      <c r="J33" s="112"/>
      <c r="K33"/>
      <c r="L33" s="113"/>
    </row>
    <row r="34" spans="1:12" s="114" customFormat="1" x14ac:dyDescent="0.2">
      <c r="A34" s="108" t="s">
        <v>159</v>
      </c>
      <c r="B34" s="109" t="s">
        <v>288</v>
      </c>
      <c r="C34" s="109" t="s">
        <v>221</v>
      </c>
      <c r="D34" s="109" t="s">
        <v>14</v>
      </c>
      <c r="E34" s="115">
        <v>17</v>
      </c>
      <c r="F34" s="111"/>
      <c r="G34" s="112"/>
      <c r="H34" s="112"/>
      <c r="I34" s="113"/>
      <c r="J34" s="112"/>
      <c r="K34"/>
      <c r="L34" s="113"/>
    </row>
    <row r="35" spans="1:12" s="114" customFormat="1" x14ac:dyDescent="0.2">
      <c r="A35" s="108" t="s">
        <v>159</v>
      </c>
      <c r="B35" s="109" t="s">
        <v>76</v>
      </c>
      <c r="C35" s="109" t="s">
        <v>77</v>
      </c>
      <c r="D35" s="109" t="s">
        <v>14</v>
      </c>
      <c r="E35" s="115">
        <v>14.780000000000001</v>
      </c>
      <c r="F35" s="111"/>
      <c r="G35" s="112"/>
      <c r="H35" s="112"/>
      <c r="I35" s="113"/>
      <c r="J35" s="112"/>
      <c r="K35"/>
      <c r="L35" s="113"/>
    </row>
    <row r="36" spans="1:12" s="114" customFormat="1" x14ac:dyDescent="0.2">
      <c r="A36" s="108" t="s">
        <v>159</v>
      </c>
      <c r="B36" s="109" t="s">
        <v>50</v>
      </c>
      <c r="C36" s="109" t="s">
        <v>227</v>
      </c>
      <c r="D36" s="109" t="s">
        <v>31</v>
      </c>
      <c r="E36" s="115">
        <v>37.5</v>
      </c>
      <c r="F36" s="111" t="s">
        <v>407</v>
      </c>
      <c r="G36" s="112"/>
      <c r="H36" s="112"/>
      <c r="I36" s="113"/>
      <c r="J36" s="112"/>
      <c r="K36"/>
      <c r="L36" s="113"/>
    </row>
    <row r="37" spans="1:12" s="114" customFormat="1" x14ac:dyDescent="0.2">
      <c r="A37" s="108" t="s">
        <v>159</v>
      </c>
      <c r="B37" s="109" t="s">
        <v>94</v>
      </c>
      <c r="C37" s="109" t="s">
        <v>236</v>
      </c>
      <c r="D37" s="109" t="s">
        <v>31</v>
      </c>
      <c r="E37" s="115">
        <v>41.5</v>
      </c>
      <c r="F37" s="111" t="s">
        <v>407</v>
      </c>
      <c r="G37" s="112"/>
      <c r="H37" s="112"/>
      <c r="I37" s="113"/>
      <c r="J37" s="112"/>
      <c r="K37"/>
      <c r="L37" s="113"/>
    </row>
    <row r="38" spans="1:12" s="114" customFormat="1" x14ac:dyDescent="0.2">
      <c r="A38" s="108" t="s">
        <v>159</v>
      </c>
      <c r="B38" s="109" t="s">
        <v>60</v>
      </c>
      <c r="C38" s="109" t="s">
        <v>293</v>
      </c>
      <c r="D38" s="109" t="s">
        <v>31</v>
      </c>
      <c r="E38" s="115">
        <v>50</v>
      </c>
      <c r="F38" s="111" t="s">
        <v>407</v>
      </c>
      <c r="G38" s="112"/>
      <c r="H38" s="112"/>
      <c r="I38" s="113"/>
      <c r="J38" s="112"/>
      <c r="K38"/>
      <c r="L38" s="113"/>
    </row>
    <row r="39" spans="1:12" s="114" customFormat="1" x14ac:dyDescent="0.2">
      <c r="A39" s="108" t="s">
        <v>159</v>
      </c>
      <c r="B39" s="109" t="s">
        <v>56</v>
      </c>
      <c r="C39" s="109" t="s">
        <v>300</v>
      </c>
      <c r="D39" s="109" t="s">
        <v>31</v>
      </c>
      <c r="E39" s="115">
        <v>75</v>
      </c>
      <c r="F39" s="111" t="s">
        <v>407</v>
      </c>
      <c r="G39" s="112"/>
      <c r="H39" s="112"/>
      <c r="I39" s="113"/>
      <c r="J39" s="112"/>
      <c r="K39"/>
      <c r="L39" s="113"/>
    </row>
    <row r="40" spans="1:12" s="114" customFormat="1" x14ac:dyDescent="0.2">
      <c r="A40" s="108" t="s">
        <v>159</v>
      </c>
      <c r="B40" s="109" t="s">
        <v>95</v>
      </c>
      <c r="C40" s="109" t="s">
        <v>228</v>
      </c>
      <c r="D40" s="109" t="s">
        <v>31</v>
      </c>
      <c r="E40" s="115">
        <v>25</v>
      </c>
      <c r="F40" s="111" t="s">
        <v>407</v>
      </c>
      <c r="G40" s="112"/>
      <c r="H40" s="112"/>
      <c r="I40" s="113"/>
      <c r="J40" s="112"/>
      <c r="K40"/>
      <c r="L40" s="113"/>
    </row>
    <row r="41" spans="1:12" s="114" customFormat="1" x14ac:dyDescent="0.2">
      <c r="A41" s="108" t="s">
        <v>159</v>
      </c>
      <c r="B41" s="109" t="s">
        <v>93</v>
      </c>
      <c r="C41" s="109" t="s">
        <v>230</v>
      </c>
      <c r="D41" s="109" t="s">
        <v>31</v>
      </c>
      <c r="E41" s="115">
        <v>75</v>
      </c>
      <c r="F41" s="111" t="s">
        <v>407</v>
      </c>
      <c r="G41" s="112"/>
      <c r="H41" s="112"/>
      <c r="I41" s="113"/>
      <c r="J41" s="112"/>
      <c r="K41"/>
      <c r="L41" s="113"/>
    </row>
    <row r="42" spans="1:12" s="114" customFormat="1" x14ac:dyDescent="0.2">
      <c r="A42" s="108" t="s">
        <v>159</v>
      </c>
      <c r="B42" s="109" t="s">
        <v>81</v>
      </c>
      <c r="C42" s="109" t="s">
        <v>82</v>
      </c>
      <c r="D42" s="109" t="s">
        <v>31</v>
      </c>
      <c r="E42" s="115">
        <v>189</v>
      </c>
      <c r="F42" s="111"/>
      <c r="G42" s="112"/>
      <c r="H42" s="112"/>
      <c r="I42" s="113"/>
      <c r="J42" s="112"/>
      <c r="K42"/>
      <c r="L42" s="113"/>
    </row>
    <row r="43" spans="1:12" s="114" customFormat="1" x14ac:dyDescent="0.2">
      <c r="A43" s="108" t="s">
        <v>159</v>
      </c>
      <c r="B43" s="109" t="s">
        <v>115</v>
      </c>
      <c r="C43" s="109" t="s">
        <v>222</v>
      </c>
      <c r="D43" s="109" t="s">
        <v>84</v>
      </c>
      <c r="E43" s="110">
        <v>6.5</v>
      </c>
      <c r="F43" s="111" t="s">
        <v>199</v>
      </c>
      <c r="G43" s="112"/>
      <c r="H43" s="112"/>
      <c r="I43" s="113"/>
      <c r="J43" s="112"/>
      <c r="K43"/>
      <c r="L43" s="113"/>
    </row>
    <row r="44" spans="1:12" s="114" customFormat="1" x14ac:dyDescent="0.2">
      <c r="A44" s="108" t="s">
        <v>159</v>
      </c>
      <c r="B44" s="109" t="s">
        <v>27</v>
      </c>
      <c r="C44" s="109" t="s">
        <v>28</v>
      </c>
      <c r="D44" s="109" t="s">
        <v>14</v>
      </c>
      <c r="E44" s="115">
        <f>252.05/(3.36)</f>
        <v>75.014880952380963</v>
      </c>
      <c r="F44" s="111" t="s">
        <v>199</v>
      </c>
      <c r="G44" s="112"/>
      <c r="H44" s="112"/>
      <c r="I44" s="113"/>
      <c r="J44" s="112"/>
      <c r="K44"/>
      <c r="L44" s="113"/>
    </row>
    <row r="45" spans="1:12" s="114" customFormat="1" x14ac:dyDescent="0.2">
      <c r="A45" s="108" t="s">
        <v>159</v>
      </c>
      <c r="B45" s="109"/>
      <c r="C45" s="109" t="s">
        <v>389</v>
      </c>
      <c r="D45" s="109" t="s">
        <v>14</v>
      </c>
      <c r="E45" s="115">
        <f>322.86/3.36</f>
        <v>96.089285714285722</v>
      </c>
      <c r="F45" s="111" t="s">
        <v>199</v>
      </c>
      <c r="G45" s="112"/>
      <c r="H45" s="112"/>
      <c r="I45" s="113"/>
      <c r="J45" s="112"/>
      <c r="K45"/>
      <c r="L45" s="113"/>
    </row>
    <row r="46" spans="1:12" s="114" customFormat="1" x14ac:dyDescent="0.2">
      <c r="A46" s="108" t="s">
        <v>159</v>
      </c>
      <c r="B46" s="109" t="s">
        <v>96</v>
      </c>
      <c r="C46" s="109" t="s">
        <v>283</v>
      </c>
      <c r="D46" s="109" t="s">
        <v>31</v>
      </c>
      <c r="E46" s="115">
        <v>245</v>
      </c>
      <c r="F46" s="111" t="s">
        <v>407</v>
      </c>
      <c r="G46" s="112"/>
      <c r="H46" s="112"/>
      <c r="I46" s="113"/>
      <c r="J46" s="112"/>
      <c r="K46"/>
      <c r="L46" s="113"/>
    </row>
    <row r="47" spans="1:12" s="114" customFormat="1" x14ac:dyDescent="0.2">
      <c r="A47" s="108" t="s">
        <v>159</v>
      </c>
      <c r="B47" s="109"/>
      <c r="C47" s="109" t="s">
        <v>399</v>
      </c>
      <c r="D47" s="109" t="s">
        <v>31</v>
      </c>
      <c r="E47" s="115">
        <v>125</v>
      </c>
      <c r="F47" s="111"/>
      <c r="G47" s="112"/>
      <c r="H47" s="112"/>
      <c r="I47" s="113"/>
      <c r="J47" s="112"/>
      <c r="K47"/>
      <c r="L47" s="113"/>
    </row>
    <row r="48" spans="1:12" s="114" customFormat="1" x14ac:dyDescent="0.2">
      <c r="A48" s="108" t="s">
        <v>159</v>
      </c>
      <c r="B48" s="109"/>
      <c r="C48" s="109" t="s">
        <v>349</v>
      </c>
      <c r="D48" s="109" t="s">
        <v>31</v>
      </c>
      <c r="E48" s="115">
        <v>15</v>
      </c>
      <c r="F48" s="111"/>
      <c r="G48" s="112"/>
      <c r="H48" s="112"/>
      <c r="I48" s="113"/>
      <c r="J48" s="112"/>
      <c r="K48"/>
      <c r="L48" s="113"/>
    </row>
    <row r="49" spans="1:12" s="114" customFormat="1" x14ac:dyDescent="0.2">
      <c r="A49" s="108" t="s">
        <v>159</v>
      </c>
      <c r="B49" s="109" t="s">
        <v>46</v>
      </c>
      <c r="C49" s="109" t="s">
        <v>47</v>
      </c>
      <c r="D49" s="109" t="s">
        <v>48</v>
      </c>
      <c r="E49" s="115">
        <f>9.69/3.36</f>
        <v>2.8839285714285712</v>
      </c>
      <c r="F49" s="111" t="s">
        <v>200</v>
      </c>
      <c r="G49" s="112"/>
      <c r="H49" s="112"/>
      <c r="I49" s="113"/>
      <c r="J49" s="112"/>
      <c r="K49"/>
      <c r="L49" s="113"/>
    </row>
    <row r="50" spans="1:12" s="114" customFormat="1" x14ac:dyDescent="0.2">
      <c r="A50" s="108" t="s">
        <v>159</v>
      </c>
      <c r="B50" s="109"/>
      <c r="C50" s="109" t="s">
        <v>348</v>
      </c>
      <c r="D50" s="109" t="s">
        <v>31</v>
      </c>
      <c r="E50" s="115">
        <v>15</v>
      </c>
      <c r="F50" s="111"/>
      <c r="G50" s="112"/>
      <c r="H50" s="112"/>
      <c r="I50" s="113"/>
      <c r="J50" s="112"/>
      <c r="K50"/>
      <c r="L50" s="113"/>
    </row>
    <row r="51" spans="1:12" s="114" customFormat="1" x14ac:dyDescent="0.2">
      <c r="A51" s="108" t="s">
        <v>159</v>
      </c>
      <c r="B51" s="109"/>
      <c r="C51" s="109" t="s">
        <v>223</v>
      </c>
      <c r="D51" s="109" t="s">
        <v>224</v>
      </c>
      <c r="E51" s="115">
        <f>4.36/3.36</f>
        <v>1.2976190476190477</v>
      </c>
      <c r="F51" s="111" t="s">
        <v>199</v>
      </c>
      <c r="G51" s="112"/>
      <c r="H51" s="112"/>
      <c r="I51" s="113"/>
      <c r="J51" s="112"/>
      <c r="K51"/>
      <c r="L51" s="113"/>
    </row>
    <row r="52" spans="1:12" s="114" customFormat="1" x14ac:dyDescent="0.2">
      <c r="A52" s="108" t="s">
        <v>159</v>
      </c>
      <c r="B52" s="109" t="s">
        <v>113</v>
      </c>
      <c r="C52" s="109" t="s">
        <v>114</v>
      </c>
      <c r="D52" s="109" t="s">
        <v>14</v>
      </c>
      <c r="E52" s="115">
        <v>5.04</v>
      </c>
      <c r="F52" s="111"/>
      <c r="G52" s="112"/>
      <c r="H52" s="112"/>
      <c r="I52" s="113"/>
      <c r="J52" s="112"/>
      <c r="K52"/>
      <c r="L52" s="113"/>
    </row>
    <row r="53" spans="1:12" s="114" customFormat="1" x14ac:dyDescent="0.2">
      <c r="A53" s="108" t="s">
        <v>159</v>
      </c>
      <c r="B53" s="109"/>
      <c r="C53" s="109" t="s">
        <v>397</v>
      </c>
      <c r="D53" s="109" t="s">
        <v>31</v>
      </c>
      <c r="E53" s="115">
        <v>55</v>
      </c>
      <c r="F53" s="111"/>
      <c r="G53" s="112"/>
      <c r="H53" s="112"/>
      <c r="I53" s="113"/>
      <c r="J53" s="112"/>
      <c r="K53"/>
      <c r="L53" s="113"/>
    </row>
    <row r="54" spans="1:12" s="114" customFormat="1" x14ac:dyDescent="0.2">
      <c r="A54" s="108" t="s">
        <v>159</v>
      </c>
      <c r="B54" s="109" t="s">
        <v>73</v>
      </c>
      <c r="C54" s="109" t="s">
        <v>229</v>
      </c>
      <c r="D54" s="109" t="s">
        <v>14</v>
      </c>
      <c r="E54" s="115">
        <v>6.84</v>
      </c>
      <c r="F54" s="111"/>
      <c r="G54" s="112"/>
      <c r="H54" s="112"/>
      <c r="I54" s="113"/>
      <c r="J54" s="112"/>
      <c r="K54"/>
      <c r="L54" s="113"/>
    </row>
    <row r="55" spans="1:12" s="114" customFormat="1" x14ac:dyDescent="0.2">
      <c r="A55" s="108" t="s">
        <v>159</v>
      </c>
      <c r="B55" s="109"/>
      <c r="C55" s="109" t="s">
        <v>331</v>
      </c>
      <c r="D55" s="109" t="s">
        <v>35</v>
      </c>
      <c r="E55" s="115">
        <f>(82.92/6)/(3.36)</f>
        <v>4.1130952380952381</v>
      </c>
      <c r="F55" s="111" t="s">
        <v>199</v>
      </c>
      <c r="G55" s="112"/>
      <c r="H55" s="112"/>
      <c r="I55" s="113"/>
      <c r="J55" s="112"/>
      <c r="K55"/>
      <c r="L55" s="113"/>
    </row>
    <row r="56" spans="1:12" s="114" customFormat="1" x14ac:dyDescent="0.2">
      <c r="A56" s="108" t="s">
        <v>159</v>
      </c>
      <c r="B56" s="109"/>
      <c r="C56" s="109" t="s">
        <v>329</v>
      </c>
      <c r="D56" s="109" t="s">
        <v>31</v>
      </c>
      <c r="E56" s="115">
        <v>15</v>
      </c>
      <c r="F56" s="111"/>
      <c r="G56" s="112"/>
      <c r="H56" s="112"/>
      <c r="I56" s="113"/>
      <c r="J56" s="112"/>
      <c r="K56"/>
      <c r="L56" s="113"/>
    </row>
    <row r="57" spans="1:12" s="114" customFormat="1" x14ac:dyDescent="0.2">
      <c r="A57" s="108" t="s">
        <v>159</v>
      </c>
      <c r="B57" s="109" t="s">
        <v>287</v>
      </c>
      <c r="C57" s="109" t="s">
        <v>212</v>
      </c>
      <c r="D57" s="109" t="s">
        <v>14</v>
      </c>
      <c r="E57" s="115">
        <v>20</v>
      </c>
      <c r="F57" s="111"/>
      <c r="G57" s="112"/>
      <c r="H57" s="112"/>
      <c r="I57" s="113"/>
      <c r="J57" s="112"/>
      <c r="K57"/>
      <c r="L57" s="113"/>
    </row>
    <row r="58" spans="1:12" s="114" customFormat="1" x14ac:dyDescent="0.2">
      <c r="A58" s="108" t="s">
        <v>159</v>
      </c>
      <c r="B58" s="109"/>
      <c r="C58" s="109" t="s">
        <v>328</v>
      </c>
      <c r="D58" s="109" t="s">
        <v>31</v>
      </c>
      <c r="E58" s="115">
        <v>15</v>
      </c>
      <c r="F58" s="111"/>
      <c r="G58" s="112"/>
      <c r="H58" s="112"/>
      <c r="I58" s="113"/>
      <c r="J58" s="112"/>
      <c r="K58"/>
      <c r="L58" s="113"/>
    </row>
    <row r="59" spans="1:12" s="114" customFormat="1" x14ac:dyDescent="0.2">
      <c r="A59" s="108" t="s">
        <v>159</v>
      </c>
      <c r="B59" s="109"/>
      <c r="C59" s="109" t="s">
        <v>330</v>
      </c>
      <c r="D59" s="109" t="s">
        <v>31</v>
      </c>
      <c r="E59" s="115">
        <v>10</v>
      </c>
      <c r="F59" s="111"/>
      <c r="G59" s="112"/>
      <c r="H59" s="112"/>
      <c r="I59" s="113"/>
      <c r="J59" s="112"/>
      <c r="K59"/>
      <c r="L59" s="113"/>
    </row>
    <row r="60" spans="1:12" s="114" customFormat="1" x14ac:dyDescent="0.2">
      <c r="A60" s="108" t="s">
        <v>159</v>
      </c>
      <c r="B60" s="109"/>
      <c r="C60" s="109" t="s">
        <v>281</v>
      </c>
      <c r="D60" s="109" t="s">
        <v>29</v>
      </c>
      <c r="E60" s="115">
        <f>44/(3.36)</f>
        <v>13.095238095238095</v>
      </c>
      <c r="F60" s="111" t="s">
        <v>199</v>
      </c>
      <c r="G60" s="112"/>
      <c r="H60" s="112"/>
      <c r="I60" s="113"/>
      <c r="J60" s="112"/>
      <c r="K60"/>
      <c r="L60" s="113"/>
    </row>
    <row r="61" spans="1:12" s="114" customFormat="1" x14ac:dyDescent="0.2">
      <c r="A61" s="108" t="s">
        <v>159</v>
      </c>
      <c r="B61" s="109" t="s">
        <v>78</v>
      </c>
      <c r="C61" s="109" t="s">
        <v>357</v>
      </c>
      <c r="D61" s="109" t="s">
        <v>31</v>
      </c>
      <c r="E61" s="115">
        <v>188.84</v>
      </c>
      <c r="F61" s="111" t="s">
        <v>407</v>
      </c>
      <c r="G61" s="112"/>
      <c r="H61" s="112"/>
      <c r="I61" s="113"/>
      <c r="J61" s="112"/>
      <c r="K61"/>
      <c r="L61" s="113"/>
    </row>
    <row r="62" spans="1:12" s="114" customFormat="1" x14ac:dyDescent="0.2">
      <c r="A62" s="108" t="s">
        <v>159</v>
      </c>
      <c r="B62" s="109" t="s">
        <v>79</v>
      </c>
      <c r="C62" s="109" t="s">
        <v>358</v>
      </c>
      <c r="D62" s="109" t="s">
        <v>31</v>
      </c>
      <c r="E62" s="115">
        <v>456.8</v>
      </c>
      <c r="F62" s="111" t="s">
        <v>407</v>
      </c>
      <c r="G62" s="112"/>
      <c r="H62" s="112"/>
      <c r="I62" s="113"/>
      <c r="J62" s="112"/>
      <c r="K62"/>
      <c r="L62" s="113"/>
    </row>
    <row r="63" spans="1:12" s="114" customFormat="1" x14ac:dyDescent="0.2">
      <c r="A63" s="108" t="s">
        <v>159</v>
      </c>
      <c r="B63" s="109" t="s">
        <v>86</v>
      </c>
      <c r="C63" s="109" t="s">
        <v>359</v>
      </c>
      <c r="D63" s="109" t="s">
        <v>31</v>
      </c>
      <c r="E63" s="115">
        <v>598.30999999999995</v>
      </c>
      <c r="F63" s="111" t="s">
        <v>407</v>
      </c>
      <c r="G63" s="112"/>
      <c r="H63" s="112"/>
      <c r="I63" s="113"/>
      <c r="J63" s="112"/>
      <c r="K63"/>
      <c r="L63" s="113"/>
    </row>
    <row r="64" spans="1:12" s="114" customFormat="1" x14ac:dyDescent="0.2">
      <c r="A64" s="108" t="s">
        <v>159</v>
      </c>
      <c r="B64" s="109" t="s">
        <v>105</v>
      </c>
      <c r="C64" s="109" t="s">
        <v>411</v>
      </c>
      <c r="D64" s="109" t="s">
        <v>31</v>
      </c>
      <c r="E64" s="115">
        <v>28.56</v>
      </c>
      <c r="F64" s="111" t="s">
        <v>407</v>
      </c>
      <c r="G64" s="112"/>
      <c r="H64" s="112"/>
      <c r="I64" s="113"/>
      <c r="J64" s="112"/>
      <c r="K64"/>
      <c r="L64" s="113"/>
    </row>
    <row r="65" spans="1:12" s="114" customFormat="1" x14ac:dyDescent="0.2">
      <c r="A65" s="108" t="s">
        <v>159</v>
      </c>
      <c r="B65" s="109" t="s">
        <v>105</v>
      </c>
      <c r="C65" s="109" t="s">
        <v>354</v>
      </c>
      <c r="D65" s="109" t="s">
        <v>31</v>
      </c>
      <c r="E65" s="115">
        <v>28.56</v>
      </c>
      <c r="F65" s="111" t="s">
        <v>407</v>
      </c>
      <c r="G65" s="112"/>
      <c r="H65" s="112"/>
      <c r="I65" s="113"/>
      <c r="J65" s="112"/>
      <c r="K65"/>
      <c r="L65" s="113"/>
    </row>
    <row r="66" spans="1:12" s="114" customFormat="1" x14ac:dyDescent="0.2">
      <c r="A66" s="108" t="s">
        <v>159</v>
      </c>
      <c r="B66" s="109" t="s">
        <v>103</v>
      </c>
      <c r="C66" s="109" t="s">
        <v>355</v>
      </c>
      <c r="D66" s="109" t="s">
        <v>31</v>
      </c>
      <c r="E66" s="115">
        <v>50.47</v>
      </c>
      <c r="F66" s="111" t="s">
        <v>407</v>
      </c>
      <c r="G66" s="112"/>
      <c r="H66" s="112"/>
      <c r="I66" s="113"/>
      <c r="J66" s="112"/>
      <c r="K66"/>
      <c r="L66" s="113"/>
    </row>
    <row r="67" spans="1:12" s="114" customFormat="1" x14ac:dyDescent="0.2">
      <c r="A67" s="108" t="s">
        <v>159</v>
      </c>
      <c r="B67" s="109" t="s">
        <v>97</v>
      </c>
      <c r="C67" s="109" t="s">
        <v>356</v>
      </c>
      <c r="D67" s="109" t="s">
        <v>31</v>
      </c>
      <c r="E67" s="115">
        <v>136.66999999999999</v>
      </c>
      <c r="F67" s="111" t="s">
        <v>407</v>
      </c>
      <c r="G67" s="112"/>
      <c r="H67" s="112"/>
      <c r="I67" s="113"/>
      <c r="J67" s="112"/>
      <c r="K67"/>
      <c r="L67" s="113"/>
    </row>
    <row r="68" spans="1:12" s="114" customFormat="1" x14ac:dyDescent="0.2">
      <c r="A68" s="108" t="s">
        <v>159</v>
      </c>
      <c r="B68" s="109"/>
      <c r="C68" s="109" t="s">
        <v>346</v>
      </c>
      <c r="D68" s="109" t="s">
        <v>31</v>
      </c>
      <c r="E68" s="115">
        <v>10</v>
      </c>
      <c r="F68" s="111"/>
      <c r="G68" s="112"/>
      <c r="H68" s="112"/>
      <c r="I68" s="113"/>
      <c r="J68" s="112"/>
      <c r="K68"/>
      <c r="L68" s="113"/>
    </row>
    <row r="69" spans="1:12" s="114" customFormat="1" x14ac:dyDescent="0.2">
      <c r="A69" s="108" t="s">
        <v>159</v>
      </c>
      <c r="B69" s="109" t="s">
        <v>106</v>
      </c>
      <c r="C69" s="109" t="s">
        <v>396</v>
      </c>
      <c r="D69" s="109" t="s">
        <v>31</v>
      </c>
      <c r="E69" s="115">
        <v>23509.74</v>
      </c>
      <c r="F69" s="111" t="s">
        <v>407</v>
      </c>
      <c r="G69" s="112"/>
      <c r="H69" s="112"/>
      <c r="I69" s="113"/>
      <c r="J69" s="112"/>
      <c r="K69"/>
      <c r="L69" s="113"/>
    </row>
    <row r="70" spans="1:12" s="114" customFormat="1" x14ac:dyDescent="0.2">
      <c r="A70" s="108" t="s">
        <v>159</v>
      </c>
      <c r="B70" s="109" t="s">
        <v>90</v>
      </c>
      <c r="C70" s="109" t="s">
        <v>284</v>
      </c>
      <c r="D70" s="109" t="s">
        <v>31</v>
      </c>
      <c r="E70" s="115">
        <v>250</v>
      </c>
      <c r="F70" s="111" t="s">
        <v>407</v>
      </c>
      <c r="G70" s="112"/>
      <c r="H70" s="112"/>
      <c r="I70" s="113"/>
      <c r="J70" s="112"/>
      <c r="K70"/>
      <c r="L70" s="113"/>
    </row>
    <row r="71" spans="1:12" s="114" customFormat="1" x14ac:dyDescent="0.2">
      <c r="A71" s="108" t="s">
        <v>159</v>
      </c>
      <c r="B71" s="109"/>
      <c r="C71" s="109" t="s">
        <v>400</v>
      </c>
      <c r="D71" s="109" t="s">
        <v>31</v>
      </c>
      <c r="E71" s="115">
        <v>140</v>
      </c>
      <c r="F71" s="111"/>
      <c r="G71" s="112"/>
      <c r="H71" s="112"/>
      <c r="I71" s="113"/>
      <c r="J71" s="112"/>
      <c r="K71"/>
      <c r="L71" s="113"/>
    </row>
    <row r="72" spans="1:12" s="114" customFormat="1" x14ac:dyDescent="0.2">
      <c r="A72" s="108" t="s">
        <v>159</v>
      </c>
      <c r="B72" s="109" t="s">
        <v>92</v>
      </c>
      <c r="C72" s="109" t="s">
        <v>231</v>
      </c>
      <c r="D72" s="109" t="s">
        <v>31</v>
      </c>
      <c r="E72" s="115">
        <v>45</v>
      </c>
      <c r="F72" s="111" t="s">
        <v>407</v>
      </c>
      <c r="G72" s="112"/>
      <c r="H72" s="112"/>
      <c r="I72" s="113"/>
      <c r="J72" s="112"/>
      <c r="K72"/>
      <c r="L72" s="113"/>
    </row>
    <row r="73" spans="1:12" s="114" customFormat="1" x14ac:dyDescent="0.2">
      <c r="A73" s="108" t="s">
        <v>159</v>
      </c>
      <c r="B73" s="109"/>
      <c r="C73" s="109" t="s">
        <v>401</v>
      </c>
      <c r="D73" s="109" t="s">
        <v>31</v>
      </c>
      <c r="E73" s="115">
        <f>232/(3.36)</f>
        <v>69.047619047619051</v>
      </c>
      <c r="F73" s="111" t="s">
        <v>199</v>
      </c>
      <c r="G73" s="112"/>
      <c r="H73" s="112"/>
      <c r="I73" s="113"/>
      <c r="J73" s="112"/>
      <c r="K73"/>
      <c r="L73" s="113"/>
    </row>
    <row r="74" spans="1:12" s="114" customFormat="1" x14ac:dyDescent="0.2">
      <c r="A74" s="108" t="s">
        <v>159</v>
      </c>
      <c r="B74" s="109"/>
      <c r="C74" s="109" t="s">
        <v>350</v>
      </c>
      <c r="D74" s="109" t="s">
        <v>31</v>
      </c>
      <c r="E74" s="115">
        <v>10</v>
      </c>
      <c r="F74" s="111"/>
      <c r="G74" s="112"/>
      <c r="H74" s="112"/>
      <c r="I74" s="113"/>
      <c r="J74" s="112"/>
      <c r="K74"/>
      <c r="L74" s="113"/>
    </row>
    <row r="75" spans="1:12" s="114" customFormat="1" x14ac:dyDescent="0.2">
      <c r="A75" s="108" t="s">
        <v>159</v>
      </c>
      <c r="B75" s="109" t="s">
        <v>45</v>
      </c>
      <c r="C75" s="109" t="s">
        <v>286</v>
      </c>
      <c r="D75" s="109" t="s">
        <v>31</v>
      </c>
      <c r="E75" s="115">
        <v>27.5</v>
      </c>
      <c r="F75" s="111" t="s">
        <v>407</v>
      </c>
      <c r="G75" s="112"/>
      <c r="H75" s="112"/>
      <c r="I75" s="113"/>
      <c r="J75" s="112"/>
      <c r="K75"/>
      <c r="L75" s="113"/>
    </row>
    <row r="76" spans="1:12" s="114" customFormat="1" x14ac:dyDescent="0.2">
      <c r="A76" s="108" t="s">
        <v>159</v>
      </c>
      <c r="B76" s="109"/>
      <c r="C76" s="109" t="s">
        <v>393</v>
      </c>
      <c r="D76" s="109" t="s">
        <v>16</v>
      </c>
      <c r="E76" s="115">
        <f>12.14/3.36</f>
        <v>3.6130952380952386</v>
      </c>
      <c r="F76" s="111" t="s">
        <v>199</v>
      </c>
      <c r="G76" s="112"/>
      <c r="H76" s="112"/>
      <c r="I76" s="113"/>
      <c r="J76" s="112"/>
      <c r="K76"/>
      <c r="L76" s="113"/>
    </row>
    <row r="77" spans="1:12" s="114" customFormat="1" x14ac:dyDescent="0.2">
      <c r="A77" s="108" t="s">
        <v>159</v>
      </c>
      <c r="B77" s="109" t="s">
        <v>91</v>
      </c>
      <c r="C77" s="109" t="s">
        <v>232</v>
      </c>
      <c r="D77" s="109" t="s">
        <v>31</v>
      </c>
      <c r="E77" s="115">
        <v>5</v>
      </c>
      <c r="F77" s="111" t="s">
        <v>407</v>
      </c>
      <c r="G77" s="112"/>
      <c r="H77" s="112"/>
      <c r="I77" s="113"/>
      <c r="J77" s="112"/>
      <c r="K77"/>
      <c r="L77" s="113"/>
    </row>
    <row r="78" spans="1:12" s="114" customFormat="1" x14ac:dyDescent="0.2">
      <c r="A78" s="108" t="s">
        <v>159</v>
      </c>
      <c r="B78" s="109"/>
      <c r="C78" s="109" t="s">
        <v>351</v>
      </c>
      <c r="D78" s="109" t="s">
        <v>31</v>
      </c>
      <c r="E78" s="115">
        <v>12</v>
      </c>
      <c r="F78" s="111"/>
      <c r="G78" s="112"/>
      <c r="H78" s="112"/>
      <c r="I78" s="113"/>
      <c r="J78" s="112"/>
      <c r="K78"/>
      <c r="L78" s="113"/>
    </row>
    <row r="79" spans="1:12" s="114" customFormat="1" x14ac:dyDescent="0.2">
      <c r="A79" s="108" t="s">
        <v>159</v>
      </c>
      <c r="B79" s="109" t="s">
        <v>80</v>
      </c>
      <c r="C79" s="109" t="s">
        <v>312</v>
      </c>
      <c r="D79" s="109" t="s">
        <v>31</v>
      </c>
      <c r="E79" s="115">
        <v>3550</v>
      </c>
      <c r="F79" s="111" t="s">
        <v>407</v>
      </c>
      <c r="G79" s="112"/>
      <c r="H79" s="112"/>
      <c r="I79" s="113"/>
      <c r="J79" s="112"/>
      <c r="K79"/>
      <c r="L79" s="113"/>
    </row>
    <row r="80" spans="1:12" s="114" customFormat="1" x14ac:dyDescent="0.2">
      <c r="A80" s="108" t="s">
        <v>159</v>
      </c>
      <c r="B80" s="109" t="s">
        <v>98</v>
      </c>
      <c r="C80" s="109" t="s">
        <v>318</v>
      </c>
      <c r="D80" s="109" t="s">
        <v>31</v>
      </c>
      <c r="E80" s="115">
        <v>5737.36</v>
      </c>
      <c r="F80" s="111" t="s">
        <v>407</v>
      </c>
      <c r="G80" s="112"/>
      <c r="H80" s="112"/>
      <c r="I80" s="113"/>
      <c r="J80" s="112"/>
      <c r="K80"/>
      <c r="L80" s="113"/>
    </row>
    <row r="81" spans="1:12" s="114" customFormat="1" x14ac:dyDescent="0.2">
      <c r="A81" s="108" t="s">
        <v>159</v>
      </c>
      <c r="B81" s="109" t="s">
        <v>63</v>
      </c>
      <c r="C81" s="109" t="s">
        <v>323</v>
      </c>
      <c r="D81" s="109" t="s">
        <v>31</v>
      </c>
      <c r="E81" s="115">
        <v>7041.65</v>
      </c>
      <c r="F81" s="111" t="s">
        <v>407</v>
      </c>
      <c r="G81" s="112"/>
      <c r="H81" s="112"/>
      <c r="I81" s="113"/>
      <c r="J81" s="112"/>
      <c r="K81"/>
      <c r="L81" s="113"/>
    </row>
    <row r="82" spans="1:12" s="114" customFormat="1" x14ac:dyDescent="0.2">
      <c r="A82" s="108" t="s">
        <v>159</v>
      </c>
      <c r="B82" s="109" t="s">
        <v>106</v>
      </c>
      <c r="C82" s="109" t="s">
        <v>325</v>
      </c>
      <c r="D82" s="109" t="s">
        <v>31</v>
      </c>
      <c r="E82" s="115">
        <v>15800</v>
      </c>
      <c r="F82" s="111" t="s">
        <v>407</v>
      </c>
      <c r="G82" s="112"/>
      <c r="H82" s="112"/>
      <c r="I82" s="113"/>
      <c r="J82" s="112"/>
      <c r="K82"/>
      <c r="L82" s="113"/>
    </row>
    <row r="83" spans="1:12" s="114" customFormat="1" x14ac:dyDescent="0.2">
      <c r="A83" s="108" t="s">
        <v>159</v>
      </c>
      <c r="B83" s="109" t="s">
        <v>85</v>
      </c>
      <c r="C83" s="109" t="s">
        <v>226</v>
      </c>
      <c r="D83" s="109" t="s">
        <v>31</v>
      </c>
      <c r="E83" s="115">
        <v>450</v>
      </c>
      <c r="F83" s="111" t="s">
        <v>407</v>
      </c>
      <c r="G83" s="112"/>
      <c r="H83" s="112"/>
      <c r="I83" s="113"/>
      <c r="J83" s="112"/>
      <c r="K83"/>
      <c r="L83" s="113"/>
    </row>
    <row r="84" spans="1:12" s="114" customFormat="1" x14ac:dyDescent="0.2">
      <c r="A84" s="108" t="s">
        <v>159</v>
      </c>
      <c r="B84" s="109" t="s">
        <v>87</v>
      </c>
      <c r="C84" s="109" t="s">
        <v>289</v>
      </c>
      <c r="D84" s="109" t="s">
        <v>31</v>
      </c>
      <c r="E84" s="115">
        <v>551.16999999999996</v>
      </c>
      <c r="F84" s="111" t="s">
        <v>407</v>
      </c>
      <c r="G84" s="112"/>
      <c r="H84" s="112"/>
      <c r="I84" s="113"/>
      <c r="J84" s="112"/>
      <c r="K84"/>
      <c r="L84" s="113"/>
    </row>
    <row r="85" spans="1:12" s="114" customFormat="1" x14ac:dyDescent="0.2">
      <c r="A85" s="108" t="s">
        <v>159</v>
      </c>
      <c r="B85" s="109" t="s">
        <v>100</v>
      </c>
      <c r="C85" s="109" t="s">
        <v>292</v>
      </c>
      <c r="D85" s="109" t="s">
        <v>31</v>
      </c>
      <c r="E85" s="115">
        <v>839.77</v>
      </c>
      <c r="F85" s="111" t="s">
        <v>407</v>
      </c>
      <c r="G85" s="112"/>
      <c r="H85" s="112"/>
      <c r="I85" s="113"/>
      <c r="J85" s="112"/>
      <c r="K85"/>
      <c r="L85" s="113"/>
    </row>
    <row r="86" spans="1:12" s="114" customFormat="1" x14ac:dyDescent="0.2">
      <c r="A86" s="108" t="s">
        <v>159</v>
      </c>
      <c r="B86" s="109" t="s">
        <v>55</v>
      </c>
      <c r="C86" s="109" t="s">
        <v>297</v>
      </c>
      <c r="D86" s="109" t="s">
        <v>31</v>
      </c>
      <c r="E86" s="115">
        <v>1127.58</v>
      </c>
      <c r="F86" s="111" t="s">
        <v>407</v>
      </c>
      <c r="G86" s="112"/>
      <c r="H86" s="112"/>
      <c r="I86" s="113"/>
      <c r="J86" s="112"/>
      <c r="K86"/>
      <c r="L86" s="113"/>
    </row>
    <row r="87" spans="1:12" s="114" customFormat="1" x14ac:dyDescent="0.2">
      <c r="A87" s="108" t="s">
        <v>159</v>
      </c>
      <c r="B87" s="109" t="s">
        <v>38</v>
      </c>
      <c r="C87" s="109" t="s">
        <v>310</v>
      </c>
      <c r="D87" s="109" t="s">
        <v>31</v>
      </c>
      <c r="E87" s="115">
        <v>1543.48</v>
      </c>
      <c r="F87" s="111" t="s">
        <v>407</v>
      </c>
      <c r="G87" s="112"/>
      <c r="H87" s="112"/>
      <c r="I87" s="113"/>
      <c r="J87" s="112"/>
      <c r="K87"/>
      <c r="L87" s="113"/>
    </row>
    <row r="88" spans="1:12" s="114" customFormat="1" x14ac:dyDescent="0.2">
      <c r="A88" s="108" t="s">
        <v>159</v>
      </c>
      <c r="B88" s="109" t="s">
        <v>64</v>
      </c>
      <c r="C88" s="109" t="s">
        <v>316</v>
      </c>
      <c r="D88" s="109" t="s">
        <v>31</v>
      </c>
      <c r="E88" s="115">
        <v>4962.9399999999996</v>
      </c>
      <c r="F88" s="111" t="s">
        <v>407</v>
      </c>
      <c r="G88" s="112"/>
      <c r="H88" s="112"/>
      <c r="I88" s="113"/>
      <c r="J88" s="112"/>
      <c r="K88"/>
      <c r="L88" s="113"/>
    </row>
    <row r="89" spans="1:12" s="114" customFormat="1" x14ac:dyDescent="0.2">
      <c r="A89" s="108" t="s">
        <v>159</v>
      </c>
      <c r="B89" s="109" t="s">
        <v>70</v>
      </c>
      <c r="C89" s="109" t="s">
        <v>324</v>
      </c>
      <c r="D89" s="109" t="s">
        <v>31</v>
      </c>
      <c r="E89" s="115">
        <v>9207.11</v>
      </c>
      <c r="F89" s="111" t="s">
        <v>407</v>
      </c>
      <c r="G89" s="112"/>
      <c r="H89" s="112"/>
      <c r="I89" s="113"/>
      <c r="J89" s="112"/>
      <c r="K89"/>
      <c r="L89" s="113"/>
    </row>
    <row r="90" spans="1:12" s="114" customFormat="1" x14ac:dyDescent="0.2">
      <c r="A90" s="108" t="s">
        <v>159</v>
      </c>
      <c r="B90" s="109" t="s">
        <v>65</v>
      </c>
      <c r="C90" s="109" t="s">
        <v>326</v>
      </c>
      <c r="D90" s="109" t="s">
        <v>31</v>
      </c>
      <c r="E90" s="115">
        <v>24500</v>
      </c>
      <c r="F90" s="111" t="s">
        <v>407</v>
      </c>
      <c r="G90" s="112"/>
      <c r="H90" s="112"/>
      <c r="I90" s="113"/>
      <c r="J90" s="112"/>
      <c r="K90"/>
      <c r="L90" s="113"/>
    </row>
    <row r="91" spans="1:12" s="114" customFormat="1" x14ac:dyDescent="0.2">
      <c r="A91" s="108" t="s">
        <v>159</v>
      </c>
      <c r="B91" s="109" t="s">
        <v>89</v>
      </c>
      <c r="C91" s="109" t="s">
        <v>290</v>
      </c>
      <c r="D91" s="109" t="s">
        <v>31</v>
      </c>
      <c r="E91" s="115">
        <v>551.16999999999996</v>
      </c>
      <c r="F91" s="111" t="s">
        <v>407</v>
      </c>
      <c r="G91" s="112"/>
      <c r="H91" s="112"/>
      <c r="I91" s="113"/>
      <c r="J91" s="112"/>
      <c r="K91"/>
      <c r="L91" s="113"/>
    </row>
    <row r="92" spans="1:12" s="114" customFormat="1" x14ac:dyDescent="0.2">
      <c r="A92" s="108" t="s">
        <v>159</v>
      </c>
      <c r="B92" s="109" t="s">
        <v>58</v>
      </c>
      <c r="C92" s="109" t="s">
        <v>294</v>
      </c>
      <c r="D92" s="109" t="s">
        <v>31</v>
      </c>
      <c r="E92" s="115">
        <v>865.91</v>
      </c>
      <c r="F92" s="111" t="s">
        <v>407</v>
      </c>
      <c r="G92" s="112"/>
      <c r="H92" s="112"/>
      <c r="I92" s="113"/>
      <c r="J92" s="112"/>
      <c r="K92"/>
      <c r="L92" s="113"/>
    </row>
    <row r="93" spans="1:12" s="114" customFormat="1" x14ac:dyDescent="0.2">
      <c r="A93" s="108" t="s">
        <v>159</v>
      </c>
      <c r="B93" s="109" t="s">
        <v>57</v>
      </c>
      <c r="C93" s="109" t="s">
        <v>298</v>
      </c>
      <c r="D93" s="109" t="s">
        <v>31</v>
      </c>
      <c r="E93" s="115">
        <v>1560.17</v>
      </c>
      <c r="F93" s="111" t="s">
        <v>407</v>
      </c>
      <c r="G93" s="112"/>
      <c r="H93" s="112"/>
      <c r="I93" s="113"/>
      <c r="J93" s="112"/>
      <c r="K93"/>
      <c r="L93" s="113"/>
    </row>
    <row r="94" spans="1:12" s="114" customFormat="1" x14ac:dyDescent="0.2">
      <c r="A94" s="108" t="s">
        <v>159</v>
      </c>
      <c r="B94" s="109" t="s">
        <v>37</v>
      </c>
      <c r="C94" s="109" t="s">
        <v>311</v>
      </c>
      <c r="D94" s="109" t="s">
        <v>31</v>
      </c>
      <c r="E94" s="115">
        <v>3498.5</v>
      </c>
      <c r="F94" s="111" t="s">
        <v>407</v>
      </c>
      <c r="G94" s="112"/>
      <c r="H94" s="112"/>
      <c r="I94" s="113"/>
      <c r="J94" s="112"/>
      <c r="K94"/>
      <c r="L94" s="113"/>
    </row>
    <row r="95" spans="1:12" s="114" customFormat="1" x14ac:dyDescent="0.2">
      <c r="A95" s="108" t="s">
        <v>159</v>
      </c>
      <c r="B95" s="109" t="s">
        <v>104</v>
      </c>
      <c r="C95" s="109" t="s">
        <v>315</v>
      </c>
      <c r="D95" s="109" t="s">
        <v>31</v>
      </c>
      <c r="E95" s="115">
        <v>13500</v>
      </c>
      <c r="F95" s="111" t="s">
        <v>407</v>
      </c>
      <c r="G95" s="112"/>
      <c r="H95" s="112"/>
      <c r="I95" s="113"/>
      <c r="J95" s="112"/>
      <c r="K95"/>
      <c r="L95" s="113"/>
    </row>
    <row r="96" spans="1:12" s="114" customFormat="1" x14ac:dyDescent="0.2">
      <c r="A96" s="108" t="s">
        <v>159</v>
      </c>
      <c r="B96" s="109" t="s">
        <v>83</v>
      </c>
      <c r="C96" s="109" t="s">
        <v>360</v>
      </c>
      <c r="D96" s="109" t="s">
        <v>31</v>
      </c>
      <c r="E96" s="115">
        <v>11500</v>
      </c>
      <c r="F96" s="111" t="s">
        <v>407</v>
      </c>
      <c r="G96" s="112"/>
      <c r="H96" s="112"/>
      <c r="I96" s="113"/>
      <c r="J96" s="112"/>
      <c r="K96"/>
      <c r="L96" s="113"/>
    </row>
    <row r="97" spans="1:12" s="114" customFormat="1" x14ac:dyDescent="0.2">
      <c r="A97" s="108" t="s">
        <v>159</v>
      </c>
      <c r="B97" s="109" t="s">
        <v>88</v>
      </c>
      <c r="C97" s="109" t="s">
        <v>381</v>
      </c>
      <c r="D97" s="109" t="s">
        <v>31</v>
      </c>
      <c r="E97" s="115">
        <v>50</v>
      </c>
      <c r="F97" s="111" t="s">
        <v>407</v>
      </c>
      <c r="G97" s="112"/>
      <c r="H97" s="112"/>
      <c r="I97" s="113"/>
      <c r="J97" s="112"/>
      <c r="K97"/>
      <c r="L97" s="113"/>
    </row>
    <row r="98" spans="1:12" s="114" customFormat="1" x14ac:dyDescent="0.2">
      <c r="A98" s="108" t="s">
        <v>159</v>
      </c>
      <c r="B98" s="109" t="s">
        <v>101</v>
      </c>
      <c r="C98" s="109" t="s">
        <v>352</v>
      </c>
      <c r="D98" s="109" t="s">
        <v>31</v>
      </c>
      <c r="E98" s="115">
        <v>315</v>
      </c>
      <c r="F98" s="111" t="s">
        <v>407</v>
      </c>
      <c r="G98" s="112"/>
      <c r="H98" s="112"/>
      <c r="I98" s="113"/>
      <c r="J98" s="112"/>
      <c r="K98"/>
      <c r="L98" s="113"/>
    </row>
    <row r="99" spans="1:12" s="114" customFormat="1" x14ac:dyDescent="0.2">
      <c r="A99" s="108" t="s">
        <v>159</v>
      </c>
      <c r="B99" s="109" t="s">
        <v>72</v>
      </c>
      <c r="C99" s="109" t="s">
        <v>420</v>
      </c>
      <c r="D99" s="109" t="s">
        <v>31</v>
      </c>
      <c r="E99" s="115">
        <v>80</v>
      </c>
      <c r="F99" s="111" t="s">
        <v>407</v>
      </c>
      <c r="G99" s="112"/>
      <c r="H99" s="112"/>
      <c r="I99" s="113"/>
      <c r="J99" s="112"/>
      <c r="K99"/>
      <c r="L99" s="113"/>
    </row>
    <row r="100" spans="1:12" s="114" customFormat="1" x14ac:dyDescent="0.2">
      <c r="A100" s="108" t="s">
        <v>159</v>
      </c>
      <c r="B100" s="109" t="s">
        <v>72</v>
      </c>
      <c r="C100" s="109" t="s">
        <v>317</v>
      </c>
      <c r="D100" s="109" t="s">
        <v>31</v>
      </c>
      <c r="E100" s="115">
        <v>125</v>
      </c>
      <c r="F100" s="111" t="s">
        <v>407</v>
      </c>
      <c r="G100" s="112"/>
      <c r="H100" s="112"/>
      <c r="I100" s="113"/>
      <c r="J100" s="112"/>
      <c r="K100"/>
      <c r="L100" s="113"/>
    </row>
    <row r="101" spans="1:12" s="114" customFormat="1" x14ac:dyDescent="0.2">
      <c r="A101" s="108" t="s">
        <v>159</v>
      </c>
      <c r="B101" s="109" t="s">
        <v>99</v>
      </c>
      <c r="C101" s="109" t="s">
        <v>322</v>
      </c>
      <c r="D101" s="109" t="s">
        <v>31</v>
      </c>
      <c r="E101" s="115">
        <v>150</v>
      </c>
      <c r="F101" s="111" t="s">
        <v>407</v>
      </c>
      <c r="G101" s="112"/>
      <c r="H101" s="112"/>
      <c r="I101" s="113"/>
      <c r="J101" s="112"/>
      <c r="K101"/>
      <c r="L101" s="113"/>
    </row>
    <row r="102" spans="1:12" s="114" customFormat="1" x14ac:dyDescent="0.2">
      <c r="A102" s="108" t="s">
        <v>159</v>
      </c>
      <c r="B102" s="109" t="s">
        <v>71</v>
      </c>
      <c r="C102" s="109" t="s">
        <v>321</v>
      </c>
      <c r="D102" s="109" t="s">
        <v>31</v>
      </c>
      <c r="E102" s="115">
        <v>175</v>
      </c>
      <c r="F102" s="111" t="s">
        <v>407</v>
      </c>
      <c r="G102" s="112"/>
      <c r="H102" s="112"/>
      <c r="I102" s="113"/>
      <c r="J102" s="112"/>
      <c r="K102"/>
      <c r="L102" s="113"/>
    </row>
    <row r="103" spans="1:12" s="114" customFormat="1" ht="15" customHeight="1" x14ac:dyDescent="0.2">
      <c r="A103" s="108" t="s">
        <v>159</v>
      </c>
      <c r="B103" s="109" t="s">
        <v>102</v>
      </c>
      <c r="C103" s="109" t="s">
        <v>327</v>
      </c>
      <c r="D103" s="109" t="s">
        <v>31</v>
      </c>
      <c r="E103" s="115">
        <v>190</v>
      </c>
      <c r="F103" s="111" t="s">
        <v>407</v>
      </c>
      <c r="G103" s="112"/>
      <c r="H103" s="112"/>
      <c r="I103" s="113"/>
      <c r="J103" s="112"/>
      <c r="K103"/>
      <c r="L103" s="113"/>
    </row>
    <row r="104" spans="1:12" s="114" customFormat="1" x14ac:dyDescent="0.2">
      <c r="A104" s="108" t="s">
        <v>159</v>
      </c>
      <c r="B104" s="109" t="s">
        <v>49</v>
      </c>
      <c r="C104" s="109" t="s">
        <v>285</v>
      </c>
      <c r="D104" s="109" t="s">
        <v>31</v>
      </c>
      <c r="E104" s="115">
        <v>35</v>
      </c>
      <c r="F104" s="111" t="s">
        <v>407</v>
      </c>
      <c r="G104" s="112"/>
      <c r="H104" s="112"/>
      <c r="I104" s="113"/>
      <c r="J104" s="112"/>
      <c r="K104"/>
      <c r="L104" s="113"/>
    </row>
    <row r="105" spans="1:12" s="114" customFormat="1" x14ac:dyDescent="0.2">
      <c r="A105" s="108" t="s">
        <v>159</v>
      </c>
      <c r="B105" s="109" t="s">
        <v>59</v>
      </c>
      <c r="C105" s="109" t="s">
        <v>295</v>
      </c>
      <c r="D105" s="109" t="s">
        <v>31</v>
      </c>
      <c r="E105" s="115">
        <v>39</v>
      </c>
      <c r="F105" s="111" t="s">
        <v>407</v>
      </c>
      <c r="G105" s="112"/>
      <c r="H105" s="112"/>
      <c r="I105" s="113"/>
      <c r="J105" s="112"/>
      <c r="K105"/>
      <c r="L105" s="113"/>
    </row>
    <row r="106" spans="1:12" s="114" customFormat="1" x14ac:dyDescent="0.2">
      <c r="A106" s="108" t="s">
        <v>159</v>
      </c>
      <c r="B106" s="109" t="s">
        <v>39</v>
      </c>
      <c r="C106" s="109" t="s">
        <v>301</v>
      </c>
      <c r="D106" s="109" t="s">
        <v>31</v>
      </c>
      <c r="E106" s="115">
        <v>45</v>
      </c>
      <c r="F106" s="111" t="s">
        <v>407</v>
      </c>
      <c r="G106" s="112"/>
      <c r="H106" s="112"/>
      <c r="I106" s="113"/>
      <c r="J106" s="112"/>
      <c r="K106"/>
      <c r="L106" s="113"/>
    </row>
    <row r="107" spans="1:12" s="114" customFormat="1" x14ac:dyDescent="0.2">
      <c r="A107" s="113"/>
      <c r="B107" s="113"/>
      <c r="C107" s="122"/>
      <c r="D107" s="113"/>
      <c r="E107" s="113"/>
      <c r="F107" s="111"/>
      <c r="G107" s="113"/>
      <c r="H107" s="113"/>
      <c r="I107" s="113"/>
      <c r="J107" s="113"/>
      <c r="K107"/>
      <c r="L107" s="113"/>
    </row>
    <row r="108" spans="1:12" s="114" customFormat="1" x14ac:dyDescent="0.2">
      <c r="A108" s="113"/>
      <c r="B108" s="113"/>
      <c r="C108" s="113"/>
      <c r="D108" s="113"/>
      <c r="E108" s="113"/>
      <c r="F108" s="111"/>
      <c r="G108" s="113"/>
      <c r="H108" s="113"/>
      <c r="I108" s="113"/>
      <c r="J108" s="113"/>
      <c r="K108"/>
      <c r="L108" s="113"/>
    </row>
    <row r="109" spans="1:12" s="114" customFormat="1" x14ac:dyDescent="0.2">
      <c r="A109" s="113"/>
      <c r="B109" s="123"/>
      <c r="C109" s="123"/>
      <c r="D109" s="123"/>
      <c r="E109" s="112"/>
      <c r="F109" s="111"/>
      <c r="G109" s="112"/>
      <c r="H109" s="112"/>
      <c r="I109" s="113"/>
      <c r="J109" s="112"/>
      <c r="K109"/>
      <c r="L109" s="113"/>
    </row>
    <row r="110" spans="1:12" s="114" customFormat="1" x14ac:dyDescent="0.2">
      <c r="A110" s="113"/>
      <c r="B110" s="113"/>
      <c r="C110" s="113"/>
      <c r="D110" s="113"/>
      <c r="E110" s="113"/>
      <c r="F110" s="111"/>
      <c r="G110" s="113"/>
      <c r="H110" s="113"/>
      <c r="I110" s="113"/>
      <c r="J110" s="113"/>
      <c r="K110"/>
      <c r="L110" s="113"/>
    </row>
    <row r="111" spans="1:12" s="114" customFormat="1" x14ac:dyDescent="0.2">
      <c r="A111" s="113"/>
      <c r="B111" s="123"/>
      <c r="C111" s="123"/>
      <c r="D111" s="123"/>
      <c r="E111" s="112"/>
      <c r="F111" s="111"/>
      <c r="G111" s="112"/>
      <c r="H111" s="112"/>
      <c r="I111" s="113"/>
      <c r="J111" s="112"/>
      <c r="K111"/>
      <c r="L111" s="113"/>
    </row>
    <row r="112" spans="1:12" s="114" customFormat="1" x14ac:dyDescent="0.2">
      <c r="A112" s="113"/>
      <c r="B112" s="113"/>
      <c r="C112" s="113"/>
      <c r="D112" s="113"/>
      <c r="E112" s="113"/>
      <c r="F112" s="111"/>
      <c r="G112" s="113"/>
      <c r="H112" s="113"/>
      <c r="I112" s="113"/>
      <c r="J112" s="113"/>
      <c r="K112"/>
      <c r="L112" s="113"/>
    </row>
    <row r="113" spans="1:12" s="114" customFormat="1" x14ac:dyDescent="0.2">
      <c r="A113" s="113"/>
      <c r="B113" s="123"/>
      <c r="C113" s="123"/>
      <c r="D113" s="123"/>
      <c r="E113" s="112"/>
      <c r="F113" s="111"/>
      <c r="G113" s="112"/>
      <c r="H113" s="112"/>
      <c r="I113" s="113"/>
      <c r="J113" s="112"/>
      <c r="K113"/>
      <c r="L113" s="113"/>
    </row>
    <row r="114" spans="1:12" s="114" customFormat="1" x14ac:dyDescent="0.2">
      <c r="A114" s="113"/>
      <c r="B114" s="113"/>
      <c r="C114" s="113"/>
      <c r="D114" s="113"/>
      <c r="E114" s="113"/>
      <c r="F114" s="111"/>
      <c r="G114" s="113"/>
      <c r="H114" s="113"/>
      <c r="I114" s="113"/>
      <c r="J114" s="113"/>
      <c r="K114"/>
      <c r="L114" s="113"/>
    </row>
    <row r="115" spans="1:12" s="114" customFormat="1" x14ac:dyDescent="0.2">
      <c r="A115" s="113"/>
      <c r="B115" s="123"/>
      <c r="C115" s="123"/>
      <c r="D115" s="123"/>
      <c r="E115" s="112"/>
      <c r="F115" s="111"/>
      <c r="G115" s="112"/>
      <c r="H115" s="112"/>
      <c r="I115" s="113"/>
      <c r="J115" s="112"/>
      <c r="K115"/>
      <c r="L115" s="113"/>
    </row>
    <row r="116" spans="1:12" s="114" customFormat="1" x14ac:dyDescent="0.2">
      <c r="A116" s="113"/>
      <c r="B116" s="113"/>
      <c r="C116" s="113"/>
      <c r="D116" s="113"/>
      <c r="E116" s="113"/>
      <c r="F116" s="111"/>
      <c r="G116" s="113"/>
      <c r="H116" s="113"/>
      <c r="I116" s="113"/>
      <c r="J116" s="113"/>
      <c r="K116"/>
      <c r="L116" s="113"/>
    </row>
    <row r="117" spans="1:12" s="114" customFormat="1" x14ac:dyDescent="0.2">
      <c r="A117" s="113"/>
      <c r="B117" s="123"/>
      <c r="C117" s="123"/>
      <c r="D117" s="123"/>
      <c r="E117" s="112"/>
      <c r="F117" s="111"/>
      <c r="G117" s="112"/>
      <c r="H117" s="112"/>
      <c r="I117" s="113"/>
      <c r="J117" s="112"/>
      <c r="K117"/>
      <c r="L117" s="113"/>
    </row>
    <row r="118" spans="1:12" s="114" customFormat="1" x14ac:dyDescent="0.2">
      <c r="A118" s="113"/>
      <c r="B118" s="113"/>
      <c r="C118" s="113"/>
      <c r="D118" s="113"/>
      <c r="E118" s="113"/>
      <c r="F118" s="111"/>
      <c r="G118" s="113"/>
      <c r="H118" s="113"/>
      <c r="I118" s="113"/>
      <c r="J118" s="113"/>
      <c r="K118"/>
      <c r="L118" s="113"/>
    </row>
    <row r="119" spans="1:12" s="114" customFormat="1" x14ac:dyDescent="0.2">
      <c r="A119" s="113"/>
      <c r="B119" s="123"/>
      <c r="C119" s="123"/>
      <c r="D119" s="123"/>
      <c r="E119" s="112"/>
      <c r="F119" s="111"/>
      <c r="G119" s="112"/>
      <c r="H119" s="112"/>
      <c r="I119" s="113"/>
      <c r="J119" s="112"/>
      <c r="K119"/>
      <c r="L119" s="113"/>
    </row>
    <row r="120" spans="1:12" s="114" customFormat="1" x14ac:dyDescent="0.2">
      <c r="A120" s="113"/>
      <c r="B120" s="113"/>
      <c r="C120" s="113"/>
      <c r="D120" s="113"/>
      <c r="E120" s="113"/>
      <c r="F120" s="111"/>
      <c r="G120" s="113"/>
      <c r="H120" s="113"/>
      <c r="I120" s="113"/>
      <c r="J120" s="113"/>
      <c r="K120"/>
      <c r="L120" s="113"/>
    </row>
    <row r="121" spans="1:12" s="114" customFormat="1" x14ac:dyDescent="0.2">
      <c r="A121" s="113"/>
      <c r="B121" s="123"/>
      <c r="C121" s="123"/>
      <c r="D121" s="123"/>
      <c r="E121" s="112"/>
      <c r="F121" s="111"/>
      <c r="G121" s="112"/>
      <c r="H121" s="112"/>
      <c r="I121" s="113"/>
      <c r="J121" s="112"/>
      <c r="K121"/>
      <c r="L121" s="113"/>
    </row>
    <row r="122" spans="1:12" s="114" customFormat="1" x14ac:dyDescent="0.2">
      <c r="A122" s="113"/>
      <c r="B122" s="113"/>
      <c r="C122" s="113"/>
      <c r="D122" s="113"/>
      <c r="E122" s="113"/>
      <c r="F122" s="111"/>
      <c r="G122" s="113"/>
      <c r="H122" s="113"/>
      <c r="I122" s="113"/>
      <c r="J122" s="113"/>
      <c r="K122"/>
      <c r="L122" s="113"/>
    </row>
    <row r="123" spans="1:12" s="114" customFormat="1" x14ac:dyDescent="0.2">
      <c r="A123" s="113"/>
      <c r="B123" s="123"/>
      <c r="C123" s="123"/>
      <c r="D123" s="123"/>
      <c r="E123" s="112"/>
      <c r="F123" s="111"/>
      <c r="G123" s="112"/>
      <c r="H123" s="112"/>
      <c r="I123" s="113"/>
      <c r="J123" s="112"/>
      <c r="K123"/>
      <c r="L123" s="113"/>
    </row>
    <row r="124" spans="1:12" s="114" customFormat="1" x14ac:dyDescent="0.2">
      <c r="A124" s="113"/>
      <c r="B124" s="113"/>
      <c r="C124" s="113"/>
      <c r="D124" s="113"/>
      <c r="E124" s="124"/>
      <c r="F124" s="111"/>
      <c r="G124" s="113"/>
      <c r="H124" s="113"/>
      <c r="I124" s="113"/>
      <c r="J124" s="113"/>
      <c r="K124"/>
      <c r="L124" s="113"/>
    </row>
    <row r="125" spans="1:12" s="114" customFormat="1" x14ac:dyDescent="0.2">
      <c r="A125" s="113"/>
      <c r="B125" s="123"/>
      <c r="C125" s="123"/>
      <c r="D125" s="123"/>
      <c r="E125" s="112"/>
      <c r="F125" s="111"/>
      <c r="G125" s="112"/>
      <c r="H125" s="112"/>
      <c r="I125" s="113"/>
      <c r="J125" s="112"/>
      <c r="K125"/>
      <c r="L125" s="113"/>
    </row>
    <row r="126" spans="1:12" s="114" customFormat="1" x14ac:dyDescent="0.2">
      <c r="A126" s="113"/>
      <c r="B126" s="113"/>
      <c r="C126" s="113"/>
      <c r="D126" s="113"/>
      <c r="E126" s="113"/>
      <c r="F126" s="111"/>
      <c r="G126" s="113"/>
      <c r="H126" s="125"/>
      <c r="I126" s="125"/>
      <c r="J126" s="125"/>
      <c r="K126"/>
      <c r="L126" s="113"/>
    </row>
    <row r="127" spans="1:12" s="114" customFormat="1" x14ac:dyDescent="0.2">
      <c r="A127" s="113"/>
      <c r="B127" s="113"/>
      <c r="C127" s="113"/>
      <c r="D127" s="113"/>
      <c r="E127" s="113"/>
      <c r="F127" s="111"/>
      <c r="G127" s="113"/>
      <c r="H127" s="113"/>
      <c r="I127" s="113"/>
      <c r="J127" s="113"/>
      <c r="K127"/>
      <c r="L127" s="113"/>
    </row>
    <row r="128" spans="1:12" s="114" customFormat="1" x14ac:dyDescent="0.2">
      <c r="A128" s="113"/>
      <c r="B128" s="113"/>
      <c r="C128" s="122"/>
      <c r="D128" s="113"/>
      <c r="E128" s="113"/>
      <c r="F128" s="111"/>
      <c r="G128" s="113"/>
      <c r="H128" s="113"/>
      <c r="I128" s="113"/>
      <c r="J128" s="113"/>
      <c r="K128"/>
      <c r="L128" s="113"/>
    </row>
    <row r="129" spans="1:12" s="114" customFormat="1" x14ac:dyDescent="0.2">
      <c r="A129" s="113"/>
      <c r="B129" s="113"/>
      <c r="C129" s="113"/>
      <c r="D129" s="113"/>
      <c r="E129" s="113"/>
      <c r="F129" s="111"/>
      <c r="G129" s="113"/>
      <c r="H129" s="113"/>
      <c r="I129" s="113"/>
      <c r="J129" s="113"/>
      <c r="K129"/>
      <c r="L129" s="113"/>
    </row>
    <row r="130" spans="1:12" s="114" customFormat="1" x14ac:dyDescent="0.2">
      <c r="A130" s="113"/>
      <c r="B130" s="123"/>
      <c r="C130" s="123"/>
      <c r="D130" s="123"/>
      <c r="E130" s="112"/>
      <c r="F130" s="111"/>
      <c r="G130" s="112"/>
      <c r="H130" s="112"/>
      <c r="I130" s="113"/>
      <c r="J130" s="112"/>
      <c r="K130"/>
      <c r="L130" s="113"/>
    </row>
    <row r="131" spans="1:12" s="114" customFormat="1" x14ac:dyDescent="0.2">
      <c r="A131" s="113"/>
      <c r="B131" s="113"/>
      <c r="C131" s="113"/>
      <c r="D131" s="113"/>
      <c r="E131" s="113"/>
      <c r="F131" s="111"/>
      <c r="G131" s="113"/>
      <c r="H131" s="113"/>
      <c r="I131" s="113"/>
      <c r="J131" s="113"/>
      <c r="K131"/>
      <c r="L131" s="113"/>
    </row>
    <row r="132" spans="1:12" s="114" customFormat="1" x14ac:dyDescent="0.2">
      <c r="A132" s="113"/>
      <c r="B132" s="123"/>
      <c r="C132" s="123"/>
      <c r="D132" s="123"/>
      <c r="E132" s="112"/>
      <c r="F132" s="111"/>
      <c r="G132" s="112"/>
      <c r="H132" s="112"/>
      <c r="I132" s="113"/>
      <c r="J132" s="112"/>
      <c r="K132"/>
      <c r="L132" s="113"/>
    </row>
    <row r="133" spans="1:12" s="114" customFormat="1" x14ac:dyDescent="0.2">
      <c r="A133" s="113"/>
      <c r="B133" s="113"/>
      <c r="C133" s="113"/>
      <c r="D133" s="113"/>
      <c r="E133" s="113"/>
      <c r="F133" s="111"/>
      <c r="G133" s="113"/>
      <c r="H133" s="113"/>
      <c r="I133" s="113"/>
      <c r="J133" s="113"/>
      <c r="K133"/>
      <c r="L133" s="113"/>
    </row>
    <row r="134" spans="1:12" s="114" customFormat="1" x14ac:dyDescent="0.2">
      <c r="A134" s="113"/>
      <c r="B134" s="123"/>
      <c r="C134" s="123"/>
      <c r="D134" s="123"/>
      <c r="E134" s="112"/>
      <c r="F134" s="111"/>
      <c r="G134" s="112"/>
      <c r="H134" s="112"/>
      <c r="I134" s="113"/>
      <c r="J134" s="112"/>
      <c r="K134"/>
      <c r="L134" s="113"/>
    </row>
    <row r="135" spans="1:12" s="114" customFormat="1" x14ac:dyDescent="0.2">
      <c r="A135" s="113"/>
      <c r="B135" s="113"/>
      <c r="C135" s="113"/>
      <c r="D135" s="113"/>
      <c r="E135" s="113"/>
      <c r="F135" s="111"/>
      <c r="G135" s="113"/>
      <c r="H135" s="113"/>
      <c r="I135" s="113"/>
      <c r="J135" s="113"/>
      <c r="K135"/>
      <c r="L135" s="113"/>
    </row>
    <row r="136" spans="1:12" s="114" customFormat="1" x14ac:dyDescent="0.2">
      <c r="A136" s="113"/>
      <c r="B136" s="123"/>
      <c r="C136" s="123"/>
      <c r="D136" s="123"/>
      <c r="E136" s="112"/>
      <c r="F136" s="111"/>
      <c r="G136" s="112"/>
      <c r="H136" s="112"/>
      <c r="I136" s="113"/>
      <c r="J136" s="112"/>
      <c r="K136"/>
      <c r="L136" s="113"/>
    </row>
    <row r="137" spans="1:12" s="114" customFormat="1" x14ac:dyDescent="0.2">
      <c r="A137" s="113"/>
      <c r="B137" s="113"/>
      <c r="C137" s="113"/>
      <c r="D137" s="113"/>
      <c r="E137" s="113"/>
      <c r="F137" s="111"/>
      <c r="G137" s="113"/>
      <c r="H137" s="113"/>
      <c r="I137" s="113"/>
      <c r="J137" s="113"/>
      <c r="K137"/>
      <c r="L137" s="113"/>
    </row>
    <row r="138" spans="1:12" s="114" customFormat="1" x14ac:dyDescent="0.2">
      <c r="A138" s="113"/>
      <c r="B138" s="123"/>
      <c r="C138" s="123"/>
      <c r="D138" s="123"/>
      <c r="E138" s="112"/>
      <c r="F138" s="111"/>
      <c r="G138" s="112"/>
      <c r="H138" s="112"/>
      <c r="I138" s="113"/>
      <c r="J138" s="112"/>
      <c r="K138"/>
      <c r="L138" s="113"/>
    </row>
    <row r="139" spans="1:12" s="114" customFormat="1" x14ac:dyDescent="0.2">
      <c r="A139" s="113"/>
      <c r="B139" s="113"/>
      <c r="C139" s="113"/>
      <c r="D139" s="113"/>
      <c r="E139" s="113"/>
      <c r="F139" s="111"/>
      <c r="G139" s="113"/>
      <c r="H139" s="113"/>
      <c r="I139" s="113"/>
      <c r="J139" s="113"/>
      <c r="K139"/>
      <c r="L139" s="113"/>
    </row>
    <row r="140" spans="1:12" s="114" customFormat="1" x14ac:dyDescent="0.2">
      <c r="A140" s="113"/>
      <c r="B140" s="123"/>
      <c r="C140" s="123"/>
      <c r="D140" s="123"/>
      <c r="E140" s="112"/>
      <c r="F140" s="111"/>
      <c r="G140" s="112"/>
      <c r="H140" s="112"/>
      <c r="I140" s="113"/>
      <c r="J140" s="112"/>
      <c r="K140"/>
      <c r="L140" s="113"/>
    </row>
    <row r="141" spans="1:12" s="114" customFormat="1" x14ac:dyDescent="0.2">
      <c r="A141" s="113"/>
      <c r="B141" s="113"/>
      <c r="C141" s="113"/>
      <c r="D141" s="113"/>
      <c r="E141" s="113"/>
      <c r="F141" s="111"/>
      <c r="G141" s="113"/>
      <c r="H141" s="113"/>
      <c r="I141" s="113"/>
      <c r="J141" s="113"/>
      <c r="K141"/>
      <c r="L141" s="113"/>
    </row>
    <row r="142" spans="1:12" s="114" customFormat="1" x14ac:dyDescent="0.2">
      <c r="A142" s="113"/>
      <c r="B142" s="123"/>
      <c r="C142" s="123"/>
      <c r="D142" s="123"/>
      <c r="E142" s="112"/>
      <c r="F142" s="111"/>
      <c r="G142" s="112"/>
      <c r="H142" s="112"/>
      <c r="I142" s="113"/>
      <c r="J142" s="112"/>
      <c r="K142"/>
      <c r="L142" s="113"/>
    </row>
    <row r="143" spans="1:12" s="114" customFormat="1" x14ac:dyDescent="0.2">
      <c r="A143" s="113"/>
      <c r="B143" s="113"/>
      <c r="C143" s="113"/>
      <c r="D143" s="113"/>
      <c r="E143" s="113"/>
      <c r="F143" s="111"/>
      <c r="G143" s="113"/>
      <c r="H143" s="113"/>
      <c r="I143" s="113"/>
      <c r="J143" s="113"/>
      <c r="K143"/>
      <c r="L143" s="113"/>
    </row>
    <row r="144" spans="1:12" s="114" customFormat="1" x14ac:dyDescent="0.2">
      <c r="A144" s="113"/>
      <c r="B144" s="123"/>
      <c r="C144" s="123"/>
      <c r="D144" s="123"/>
      <c r="E144" s="112"/>
      <c r="F144" s="111"/>
      <c r="G144" s="112"/>
      <c r="H144" s="112"/>
      <c r="I144" s="113"/>
      <c r="J144" s="112"/>
      <c r="K144"/>
      <c r="L144" s="113"/>
    </row>
    <row r="145" spans="1:12" s="114" customFormat="1" x14ac:dyDescent="0.2">
      <c r="A145" s="113"/>
      <c r="B145" s="113"/>
      <c r="C145" s="113"/>
      <c r="D145" s="113"/>
      <c r="E145" s="113"/>
      <c r="F145" s="111"/>
      <c r="G145" s="113"/>
      <c r="H145" s="113"/>
      <c r="I145" s="113"/>
      <c r="J145" s="113"/>
      <c r="K145"/>
      <c r="L145" s="113"/>
    </row>
    <row r="146" spans="1:12" s="114" customFormat="1" x14ac:dyDescent="0.2">
      <c r="A146" s="113"/>
      <c r="B146" s="123"/>
      <c r="C146" s="123"/>
      <c r="D146" s="123"/>
      <c r="E146" s="112"/>
      <c r="F146" s="111"/>
      <c r="G146" s="112"/>
      <c r="H146" s="112"/>
      <c r="I146" s="113"/>
      <c r="J146" s="112"/>
      <c r="K146"/>
      <c r="L146" s="113"/>
    </row>
    <row r="147" spans="1:12" s="114" customFormat="1" x14ac:dyDescent="0.2">
      <c r="A147" s="113"/>
      <c r="B147" s="113"/>
      <c r="C147" s="113"/>
      <c r="D147" s="113"/>
      <c r="E147" s="113"/>
      <c r="F147" s="111"/>
      <c r="G147" s="113"/>
      <c r="H147" s="113"/>
      <c r="I147" s="113"/>
      <c r="J147" s="113"/>
      <c r="K147"/>
      <c r="L147" s="113"/>
    </row>
    <row r="148" spans="1:12" s="114" customFormat="1" x14ac:dyDescent="0.2">
      <c r="A148" s="113"/>
      <c r="B148" s="123"/>
      <c r="C148" s="123"/>
      <c r="D148" s="123"/>
      <c r="E148" s="112"/>
      <c r="F148" s="111"/>
      <c r="G148" s="112"/>
      <c r="H148" s="112"/>
      <c r="I148" s="113"/>
      <c r="J148" s="112"/>
      <c r="K148"/>
      <c r="L148" s="113"/>
    </row>
    <row r="149" spans="1:12" s="114" customFormat="1" x14ac:dyDescent="0.2">
      <c r="A149" s="113"/>
      <c r="B149" s="113"/>
      <c r="C149" s="113"/>
      <c r="D149" s="113"/>
      <c r="E149" s="113"/>
      <c r="F149" s="111"/>
      <c r="G149" s="113"/>
      <c r="H149" s="113"/>
      <c r="I149" s="113"/>
      <c r="J149" s="113"/>
      <c r="K149"/>
      <c r="L149" s="113"/>
    </row>
    <row r="150" spans="1:12" s="114" customFormat="1" x14ac:dyDescent="0.2">
      <c r="A150" s="113"/>
      <c r="B150" s="123"/>
      <c r="C150" s="123"/>
      <c r="D150" s="123"/>
      <c r="E150" s="112"/>
      <c r="F150" s="111"/>
      <c r="G150" s="112"/>
      <c r="H150" s="112"/>
      <c r="I150" s="113"/>
      <c r="J150" s="112"/>
      <c r="K150"/>
      <c r="L150" s="113"/>
    </row>
    <row r="151" spans="1:12" s="114" customFormat="1" x14ac:dyDescent="0.2">
      <c r="A151" s="113"/>
      <c r="B151" s="113"/>
      <c r="C151" s="113"/>
      <c r="D151" s="113"/>
      <c r="E151" s="113"/>
      <c r="F151" s="111"/>
      <c r="G151" s="113"/>
      <c r="H151" s="113"/>
      <c r="I151" s="113"/>
      <c r="J151" s="113"/>
      <c r="K151"/>
      <c r="L151" s="113"/>
    </row>
    <row r="152" spans="1:12" s="114" customFormat="1" x14ac:dyDescent="0.2">
      <c r="A152" s="113"/>
      <c r="B152" s="123"/>
      <c r="C152" s="123"/>
      <c r="D152" s="123"/>
      <c r="E152" s="112"/>
      <c r="F152" s="111"/>
      <c r="G152" s="112"/>
      <c r="H152" s="112"/>
      <c r="I152" s="113"/>
      <c r="J152" s="112"/>
      <c r="K152"/>
      <c r="L152" s="113"/>
    </row>
    <row r="153" spans="1:12" s="114" customFormat="1" x14ac:dyDescent="0.2">
      <c r="A153" s="113"/>
      <c r="B153" s="113"/>
      <c r="C153" s="113"/>
      <c r="D153" s="113"/>
      <c r="E153" s="113"/>
      <c r="F153" s="111"/>
      <c r="G153" s="113"/>
      <c r="H153" s="113"/>
      <c r="I153" s="113"/>
      <c r="J153" s="113"/>
      <c r="K153"/>
      <c r="L153" s="113"/>
    </row>
    <row r="154" spans="1:12" s="114" customFormat="1" x14ac:dyDescent="0.2">
      <c r="A154" s="113"/>
      <c r="B154" s="123"/>
      <c r="C154" s="123"/>
      <c r="D154" s="123"/>
      <c r="E154" s="112"/>
      <c r="F154" s="111"/>
      <c r="G154" s="112"/>
      <c r="H154" s="112"/>
      <c r="I154" s="113"/>
      <c r="J154" s="112"/>
      <c r="K154"/>
      <c r="L154" s="113"/>
    </row>
    <row r="155" spans="1:12" s="114" customFormat="1" x14ac:dyDescent="0.2">
      <c r="A155" s="113"/>
      <c r="B155" s="113"/>
      <c r="C155" s="113"/>
      <c r="D155" s="113"/>
      <c r="E155" s="113"/>
      <c r="F155" s="111"/>
      <c r="G155" s="113"/>
      <c r="H155" s="113"/>
      <c r="I155" s="113"/>
      <c r="J155" s="113"/>
      <c r="K155"/>
      <c r="L155" s="113"/>
    </row>
    <row r="156" spans="1:12" s="114" customFormat="1" x14ac:dyDescent="0.2">
      <c r="A156" s="113"/>
      <c r="B156" s="123"/>
      <c r="C156" s="123"/>
      <c r="D156" s="123"/>
      <c r="E156" s="112"/>
      <c r="F156" s="111"/>
      <c r="G156" s="112"/>
      <c r="H156" s="112"/>
      <c r="I156" s="113"/>
      <c r="J156" s="112"/>
      <c r="K156"/>
      <c r="L156" s="113"/>
    </row>
    <row r="157" spans="1:12" s="114" customFormat="1" x14ac:dyDescent="0.2">
      <c r="A157" s="113"/>
      <c r="B157" s="113"/>
      <c r="C157" s="113"/>
      <c r="D157" s="113"/>
      <c r="E157" s="113"/>
      <c r="F157" s="111"/>
      <c r="G157" s="113"/>
      <c r="H157" s="113"/>
      <c r="I157" s="113"/>
      <c r="J157" s="113"/>
      <c r="K157"/>
      <c r="L157" s="113"/>
    </row>
    <row r="158" spans="1:12" s="114" customFormat="1" x14ac:dyDescent="0.2">
      <c r="A158" s="113"/>
      <c r="B158" s="123"/>
      <c r="C158" s="123"/>
      <c r="D158" s="123"/>
      <c r="E158" s="112"/>
      <c r="F158" s="111"/>
      <c r="G158" s="112"/>
      <c r="H158" s="112"/>
      <c r="I158" s="113"/>
      <c r="J158" s="112"/>
      <c r="K158"/>
      <c r="L158" s="113"/>
    </row>
    <row r="159" spans="1:12" s="114" customFormat="1" x14ac:dyDescent="0.2">
      <c r="A159" s="113"/>
      <c r="B159" s="113"/>
      <c r="C159" s="113"/>
      <c r="D159" s="113"/>
      <c r="E159" s="113"/>
      <c r="F159" s="111"/>
      <c r="G159" s="113"/>
      <c r="H159" s="113"/>
      <c r="I159" s="113"/>
      <c r="J159" s="113"/>
      <c r="K159"/>
      <c r="L159" s="113"/>
    </row>
    <row r="160" spans="1:12" s="114" customFormat="1" x14ac:dyDescent="0.2">
      <c r="A160" s="113"/>
      <c r="B160" s="123"/>
      <c r="C160" s="123"/>
      <c r="D160" s="123"/>
      <c r="E160" s="112"/>
      <c r="F160" s="111"/>
      <c r="G160" s="112"/>
      <c r="H160" s="112"/>
      <c r="I160" s="113"/>
      <c r="J160" s="112"/>
      <c r="K160"/>
      <c r="L160" s="113"/>
    </row>
    <row r="161" spans="1:12" s="114" customFormat="1" x14ac:dyDescent="0.2">
      <c r="A161" s="113"/>
      <c r="B161" s="113"/>
      <c r="C161" s="113"/>
      <c r="D161" s="113"/>
      <c r="E161" s="113"/>
      <c r="F161" s="111"/>
      <c r="G161" s="113"/>
      <c r="H161" s="113"/>
      <c r="I161" s="113"/>
      <c r="J161" s="113"/>
      <c r="K161"/>
      <c r="L161" s="113"/>
    </row>
    <row r="162" spans="1:12" s="114" customFormat="1" x14ac:dyDescent="0.2">
      <c r="A162" s="113"/>
      <c r="B162" s="123"/>
      <c r="C162" s="123"/>
      <c r="D162" s="123"/>
      <c r="E162" s="112"/>
      <c r="F162" s="111"/>
      <c r="G162" s="112"/>
      <c r="H162" s="112"/>
      <c r="I162" s="113"/>
      <c r="J162" s="112"/>
      <c r="K162"/>
      <c r="L162" s="113"/>
    </row>
    <row r="163" spans="1:12" s="114" customFormat="1" x14ac:dyDescent="0.2">
      <c r="A163" s="113"/>
      <c r="B163" s="113"/>
      <c r="C163" s="113"/>
      <c r="D163" s="113"/>
      <c r="E163" s="113"/>
      <c r="F163" s="111"/>
      <c r="G163" s="113"/>
      <c r="H163" s="113"/>
      <c r="I163" s="113"/>
      <c r="J163" s="113"/>
      <c r="K163"/>
      <c r="L163" s="113"/>
    </row>
    <row r="164" spans="1:12" s="114" customFormat="1" x14ac:dyDescent="0.2">
      <c r="A164" s="113"/>
      <c r="B164" s="123"/>
      <c r="C164" s="123"/>
      <c r="D164" s="123"/>
      <c r="E164" s="112"/>
      <c r="F164" s="111"/>
      <c r="G164" s="112"/>
      <c r="H164" s="112"/>
      <c r="I164" s="113"/>
      <c r="J164" s="112"/>
      <c r="K164"/>
      <c r="L164" s="113"/>
    </row>
    <row r="165" spans="1:12" s="114" customFormat="1" x14ac:dyDescent="0.2">
      <c r="A165" s="113"/>
      <c r="B165" s="113"/>
      <c r="C165" s="113"/>
      <c r="D165" s="113"/>
      <c r="E165" s="113"/>
      <c r="F165" s="111"/>
      <c r="G165" s="113"/>
      <c r="H165" s="113"/>
      <c r="I165" s="113"/>
      <c r="J165" s="113"/>
      <c r="K165"/>
      <c r="L165" s="113"/>
    </row>
    <row r="166" spans="1:12" s="114" customFormat="1" x14ac:dyDescent="0.2">
      <c r="A166" s="113"/>
      <c r="B166" s="123"/>
      <c r="C166" s="123"/>
      <c r="D166" s="123"/>
      <c r="E166" s="112"/>
      <c r="F166" s="111"/>
      <c r="G166" s="112"/>
      <c r="H166" s="112"/>
      <c r="I166" s="113"/>
      <c r="J166" s="112"/>
      <c r="K166"/>
      <c r="L166" s="113"/>
    </row>
    <row r="167" spans="1:12" s="114" customFormat="1" x14ac:dyDescent="0.2">
      <c r="A167" s="113"/>
      <c r="B167" s="113"/>
      <c r="C167" s="113"/>
      <c r="D167" s="113"/>
      <c r="E167" s="113"/>
      <c r="F167" s="111"/>
      <c r="G167" s="113"/>
      <c r="H167" s="113"/>
      <c r="I167" s="113"/>
      <c r="J167" s="113"/>
      <c r="K167"/>
      <c r="L167" s="113"/>
    </row>
    <row r="168" spans="1:12" s="114" customFormat="1" x14ac:dyDescent="0.2">
      <c r="A168" s="113"/>
      <c r="B168" s="123"/>
      <c r="C168" s="123"/>
      <c r="D168" s="123"/>
      <c r="E168" s="112"/>
      <c r="F168" s="111"/>
      <c r="G168" s="112"/>
      <c r="H168" s="112"/>
      <c r="I168" s="113"/>
      <c r="J168" s="112"/>
      <c r="K168"/>
      <c r="L168" s="113"/>
    </row>
    <row r="169" spans="1:12" s="114" customFormat="1" x14ac:dyDescent="0.2">
      <c r="A169" s="113"/>
      <c r="B169" s="113"/>
      <c r="C169" s="113"/>
      <c r="D169" s="113"/>
      <c r="E169" s="113"/>
      <c r="F169" s="111"/>
      <c r="G169" s="113"/>
      <c r="H169" s="113"/>
      <c r="I169" s="113"/>
      <c r="J169" s="113"/>
      <c r="K169"/>
      <c r="L169" s="113"/>
    </row>
    <row r="170" spans="1:12" s="114" customFormat="1" x14ac:dyDescent="0.2">
      <c r="A170" s="113"/>
      <c r="B170" s="123"/>
      <c r="C170" s="123"/>
      <c r="D170" s="123"/>
      <c r="E170" s="112"/>
      <c r="F170" s="111"/>
      <c r="G170" s="112"/>
      <c r="H170" s="112"/>
      <c r="I170" s="113"/>
      <c r="J170" s="112"/>
      <c r="K170"/>
      <c r="L170" s="113"/>
    </row>
    <row r="171" spans="1:12" s="114" customFormat="1" x14ac:dyDescent="0.2">
      <c r="A171" s="113"/>
      <c r="B171" s="113"/>
      <c r="C171" s="113"/>
      <c r="D171" s="113"/>
      <c r="E171" s="113"/>
      <c r="F171" s="111"/>
      <c r="G171" s="113"/>
      <c r="H171" s="113"/>
      <c r="I171" s="113"/>
      <c r="J171" s="113"/>
      <c r="K171"/>
      <c r="L171" s="113"/>
    </row>
    <row r="172" spans="1:12" s="114" customFormat="1" x14ac:dyDescent="0.2">
      <c r="A172" s="113"/>
      <c r="B172" s="123"/>
      <c r="C172" s="123"/>
      <c r="D172" s="123"/>
      <c r="E172" s="112"/>
      <c r="F172" s="111"/>
      <c r="G172" s="112"/>
      <c r="H172" s="112"/>
      <c r="I172" s="113"/>
      <c r="J172" s="112"/>
      <c r="K172"/>
      <c r="L172" s="113"/>
    </row>
    <row r="173" spans="1:12" s="114" customFormat="1" x14ac:dyDescent="0.2">
      <c r="A173" s="113"/>
      <c r="B173" s="113"/>
      <c r="C173" s="113"/>
      <c r="D173" s="113"/>
      <c r="E173" s="113"/>
      <c r="F173" s="111"/>
      <c r="G173" s="113"/>
      <c r="H173" s="113"/>
      <c r="I173" s="113"/>
      <c r="J173" s="113"/>
      <c r="K173"/>
      <c r="L173" s="113"/>
    </row>
    <row r="174" spans="1:12" s="114" customFormat="1" x14ac:dyDescent="0.2">
      <c r="A174" s="113"/>
      <c r="B174" s="123"/>
      <c r="C174" s="123"/>
      <c r="D174" s="123"/>
      <c r="E174" s="112"/>
      <c r="F174" s="111"/>
      <c r="G174" s="112"/>
      <c r="H174" s="112"/>
      <c r="I174" s="113"/>
      <c r="J174" s="112"/>
      <c r="K174"/>
      <c r="L174" s="113"/>
    </row>
    <row r="175" spans="1:12" s="114" customFormat="1" x14ac:dyDescent="0.2">
      <c r="A175" s="113"/>
      <c r="B175" s="113"/>
      <c r="C175" s="113"/>
      <c r="D175" s="113"/>
      <c r="E175" s="113"/>
      <c r="F175" s="111"/>
      <c r="G175" s="113"/>
      <c r="H175" s="113"/>
      <c r="I175" s="113"/>
      <c r="J175" s="113"/>
      <c r="K175"/>
      <c r="L175" s="113"/>
    </row>
    <row r="176" spans="1:12" s="114" customFormat="1" x14ac:dyDescent="0.2">
      <c r="A176" s="113"/>
      <c r="B176" s="123"/>
      <c r="C176" s="123"/>
      <c r="D176" s="123"/>
      <c r="E176" s="112"/>
      <c r="F176" s="111"/>
      <c r="G176" s="112"/>
      <c r="H176" s="112"/>
      <c r="I176" s="113"/>
      <c r="J176" s="112"/>
      <c r="K176"/>
      <c r="L176" s="113"/>
    </row>
    <row r="177" spans="1:12" s="114" customFormat="1" x14ac:dyDescent="0.2">
      <c r="A177" s="113"/>
      <c r="B177" s="113"/>
      <c r="C177" s="113"/>
      <c r="D177" s="113"/>
      <c r="E177" s="113"/>
      <c r="F177" s="111"/>
      <c r="G177" s="113"/>
      <c r="H177" s="113"/>
      <c r="I177" s="113"/>
      <c r="J177" s="113"/>
      <c r="K177"/>
      <c r="L177" s="113"/>
    </row>
    <row r="178" spans="1:12" s="114" customFormat="1" x14ac:dyDescent="0.2">
      <c r="A178" s="113"/>
      <c r="B178" s="123"/>
      <c r="C178" s="123"/>
      <c r="D178" s="123"/>
      <c r="E178" s="112"/>
      <c r="F178" s="111"/>
      <c r="G178" s="112"/>
      <c r="H178" s="112"/>
      <c r="I178" s="113"/>
      <c r="J178" s="112"/>
      <c r="K178"/>
      <c r="L178" s="113"/>
    </row>
    <row r="179" spans="1:12" s="114" customFormat="1" x14ac:dyDescent="0.2">
      <c r="A179" s="113"/>
      <c r="B179" s="113"/>
      <c r="C179" s="113"/>
      <c r="D179" s="113"/>
      <c r="E179" s="113"/>
      <c r="F179" s="111"/>
      <c r="G179" s="113"/>
      <c r="H179" s="113"/>
      <c r="I179" s="113"/>
      <c r="J179" s="113"/>
      <c r="K179"/>
      <c r="L179" s="113"/>
    </row>
    <row r="180" spans="1:12" s="114" customFormat="1" x14ac:dyDescent="0.2">
      <c r="A180" s="113"/>
      <c r="B180" s="123"/>
      <c r="C180" s="123"/>
      <c r="D180" s="123"/>
      <c r="E180" s="112"/>
      <c r="F180" s="111"/>
      <c r="G180" s="112"/>
      <c r="H180" s="112"/>
      <c r="I180" s="113"/>
      <c r="J180" s="112"/>
      <c r="K180"/>
      <c r="L180" s="113"/>
    </row>
    <row r="181" spans="1:12" s="114" customFormat="1" x14ac:dyDescent="0.2">
      <c r="A181" s="113"/>
      <c r="B181" s="113"/>
      <c r="C181" s="113"/>
      <c r="D181" s="113"/>
      <c r="E181" s="113"/>
      <c r="F181" s="111"/>
      <c r="G181" s="113"/>
      <c r="H181" s="113"/>
      <c r="I181" s="113"/>
      <c r="J181" s="113"/>
      <c r="K181"/>
      <c r="L181" s="113"/>
    </row>
    <row r="182" spans="1:12" s="114" customFormat="1" x14ac:dyDescent="0.2">
      <c r="A182" s="113"/>
      <c r="B182" s="123"/>
      <c r="C182" s="123"/>
      <c r="D182" s="123"/>
      <c r="E182" s="112"/>
      <c r="F182" s="111"/>
      <c r="G182" s="112"/>
      <c r="H182" s="112"/>
      <c r="I182" s="113"/>
      <c r="J182" s="112"/>
      <c r="K182"/>
      <c r="L182" s="113"/>
    </row>
    <row r="183" spans="1:12" s="114" customFormat="1" x14ac:dyDescent="0.2">
      <c r="A183" s="113"/>
      <c r="B183" s="113"/>
      <c r="C183" s="113"/>
      <c r="D183" s="113"/>
      <c r="E183" s="113"/>
      <c r="F183" s="111"/>
      <c r="G183" s="113"/>
      <c r="H183" s="113"/>
      <c r="I183" s="113"/>
      <c r="J183" s="113"/>
      <c r="K183"/>
      <c r="L183" s="113"/>
    </row>
    <row r="184" spans="1:12" s="114" customFormat="1" x14ac:dyDescent="0.2">
      <c r="A184" s="113"/>
      <c r="B184" s="123"/>
      <c r="C184" s="123"/>
      <c r="D184" s="123"/>
      <c r="E184" s="112"/>
      <c r="F184" s="111"/>
      <c r="G184" s="112"/>
      <c r="H184" s="112"/>
      <c r="I184" s="113"/>
      <c r="J184" s="112"/>
      <c r="K184"/>
      <c r="L184" s="113"/>
    </row>
    <row r="185" spans="1:12" s="114" customFormat="1" x14ac:dyDescent="0.2">
      <c r="A185" s="113"/>
      <c r="B185" s="113"/>
      <c r="C185" s="113"/>
      <c r="D185" s="113"/>
      <c r="E185" s="113"/>
      <c r="F185" s="111"/>
      <c r="G185" s="113"/>
      <c r="H185" s="113"/>
      <c r="I185" s="113"/>
      <c r="J185" s="113"/>
      <c r="K185"/>
      <c r="L185" s="113"/>
    </row>
    <row r="186" spans="1:12" s="114" customFormat="1" x14ac:dyDescent="0.2">
      <c r="A186" s="113"/>
      <c r="B186" s="123"/>
      <c r="C186" s="123"/>
      <c r="D186" s="123"/>
      <c r="E186" s="112"/>
      <c r="F186" s="111"/>
      <c r="G186" s="112"/>
      <c r="H186" s="112"/>
      <c r="I186" s="113"/>
      <c r="J186" s="112"/>
      <c r="K186"/>
      <c r="L186" s="113"/>
    </row>
    <row r="187" spans="1:12" s="114" customFormat="1" x14ac:dyDescent="0.2">
      <c r="A187" s="113"/>
      <c r="B187" s="113"/>
      <c r="C187" s="113"/>
      <c r="D187" s="113"/>
      <c r="E187" s="113"/>
      <c r="F187" s="111"/>
      <c r="G187" s="113"/>
      <c r="H187" s="113"/>
      <c r="I187" s="113"/>
      <c r="J187" s="113"/>
      <c r="K187"/>
      <c r="L187" s="113"/>
    </row>
    <row r="188" spans="1:12" s="114" customFormat="1" x14ac:dyDescent="0.2">
      <c r="A188" s="113"/>
      <c r="B188" s="123"/>
      <c r="C188" s="123"/>
      <c r="D188" s="123"/>
      <c r="E188" s="112"/>
      <c r="F188" s="111"/>
      <c r="G188" s="112"/>
      <c r="H188" s="112"/>
      <c r="I188" s="113"/>
      <c r="J188" s="112"/>
      <c r="K188"/>
      <c r="L188" s="113"/>
    </row>
    <row r="189" spans="1:12" s="114" customFormat="1" x14ac:dyDescent="0.2">
      <c r="A189" s="113"/>
      <c r="B189" s="113"/>
      <c r="C189" s="113"/>
      <c r="D189" s="113"/>
      <c r="E189" s="113"/>
      <c r="F189" s="111"/>
      <c r="G189" s="113"/>
      <c r="H189" s="113"/>
      <c r="I189" s="113"/>
      <c r="J189" s="113"/>
      <c r="K189"/>
      <c r="L189" s="113"/>
    </row>
    <row r="190" spans="1:12" s="114" customFormat="1" x14ac:dyDescent="0.2">
      <c r="A190" s="113"/>
      <c r="B190" s="123"/>
      <c r="C190" s="123"/>
      <c r="D190" s="123"/>
      <c r="E190" s="112"/>
      <c r="F190" s="111"/>
      <c r="G190" s="112"/>
      <c r="H190" s="112"/>
      <c r="I190" s="113"/>
      <c r="J190" s="112"/>
      <c r="K190"/>
      <c r="L190" s="113"/>
    </row>
    <row r="191" spans="1:12" s="114" customFormat="1" x14ac:dyDescent="0.2">
      <c r="A191" s="113"/>
      <c r="B191" s="113"/>
      <c r="C191" s="113"/>
      <c r="D191" s="113"/>
      <c r="E191" s="113"/>
      <c r="F191" s="111"/>
      <c r="G191" s="113"/>
      <c r="H191" s="113"/>
      <c r="I191" s="113"/>
      <c r="J191" s="113"/>
      <c r="K191"/>
      <c r="L191" s="113"/>
    </row>
    <row r="192" spans="1:12" s="114" customFormat="1" x14ac:dyDescent="0.2">
      <c r="A192" s="113"/>
      <c r="B192" s="123"/>
      <c r="C192" s="123"/>
      <c r="D192" s="123"/>
      <c r="E192" s="112"/>
      <c r="F192" s="111"/>
      <c r="G192" s="112"/>
      <c r="H192" s="112"/>
      <c r="I192" s="113"/>
      <c r="J192" s="112"/>
      <c r="K192"/>
      <c r="L192" s="113"/>
    </row>
    <row r="193" spans="1:12" s="114" customFormat="1" x14ac:dyDescent="0.2">
      <c r="A193" s="113"/>
      <c r="B193" s="113"/>
      <c r="C193" s="113"/>
      <c r="D193" s="113"/>
      <c r="E193" s="113"/>
      <c r="F193" s="111"/>
      <c r="G193" s="113"/>
      <c r="H193" s="113"/>
      <c r="I193" s="113"/>
      <c r="J193" s="113"/>
      <c r="K193"/>
      <c r="L193" s="113"/>
    </row>
    <row r="194" spans="1:12" s="114" customFormat="1" x14ac:dyDescent="0.2">
      <c r="A194" s="113"/>
      <c r="B194" s="123"/>
      <c r="C194" s="123"/>
      <c r="D194" s="123"/>
      <c r="E194" s="112"/>
      <c r="F194" s="111"/>
      <c r="G194" s="112"/>
      <c r="H194" s="112"/>
      <c r="I194" s="113"/>
      <c r="J194" s="112"/>
      <c r="K194"/>
      <c r="L194" s="113"/>
    </row>
    <row r="195" spans="1:12" s="114" customFormat="1" x14ac:dyDescent="0.2">
      <c r="A195" s="113"/>
      <c r="B195" s="113"/>
      <c r="C195" s="113"/>
      <c r="D195" s="113"/>
      <c r="E195" s="113"/>
      <c r="F195" s="111"/>
      <c r="G195" s="113"/>
      <c r="H195" s="113"/>
      <c r="I195" s="113"/>
      <c r="J195" s="113"/>
      <c r="K195"/>
      <c r="L195" s="113"/>
    </row>
    <row r="196" spans="1:12" s="114" customFormat="1" x14ac:dyDescent="0.2">
      <c r="A196" s="113"/>
      <c r="B196" s="123"/>
      <c r="C196" s="123"/>
      <c r="D196" s="123"/>
      <c r="E196" s="112"/>
      <c r="F196" s="111"/>
      <c r="G196" s="112"/>
      <c r="H196" s="112"/>
      <c r="I196" s="113"/>
      <c r="J196" s="112"/>
      <c r="K196"/>
      <c r="L196" s="113"/>
    </row>
    <row r="197" spans="1:12" s="114" customFormat="1" x14ac:dyDescent="0.2">
      <c r="A197" s="113"/>
      <c r="B197" s="113"/>
      <c r="C197" s="113"/>
      <c r="D197" s="113"/>
      <c r="E197" s="113"/>
      <c r="F197" s="111"/>
      <c r="G197" s="113"/>
      <c r="H197" s="113"/>
      <c r="I197" s="113"/>
      <c r="J197" s="113"/>
      <c r="K197" s="113"/>
      <c r="L197" s="113"/>
    </row>
    <row r="198" spans="1:12" s="114" customFormat="1" x14ac:dyDescent="0.2">
      <c r="A198" s="113"/>
      <c r="B198" s="123"/>
      <c r="C198" s="123"/>
      <c r="D198" s="123"/>
      <c r="E198" s="112"/>
      <c r="F198" s="111"/>
      <c r="G198" s="112"/>
      <c r="H198" s="112"/>
      <c r="I198" s="113"/>
      <c r="J198" s="112"/>
      <c r="K198" s="113"/>
      <c r="L198" s="113"/>
    </row>
    <row r="199" spans="1:12" s="114" customFormat="1" x14ac:dyDescent="0.2">
      <c r="A199" s="113"/>
      <c r="B199" s="113"/>
      <c r="C199" s="113"/>
      <c r="D199" s="113"/>
      <c r="E199" s="113"/>
      <c r="F199" s="111"/>
      <c r="G199" s="113"/>
      <c r="H199" s="113"/>
      <c r="I199" s="113"/>
      <c r="J199" s="113"/>
      <c r="K199" s="113"/>
      <c r="L199" s="113"/>
    </row>
    <row r="200" spans="1:12" s="114" customFormat="1" x14ac:dyDescent="0.2">
      <c r="A200" s="113"/>
      <c r="B200" s="123"/>
      <c r="C200" s="123"/>
      <c r="D200" s="123"/>
      <c r="E200" s="112"/>
      <c r="F200" s="111"/>
      <c r="G200" s="112"/>
      <c r="H200" s="112"/>
      <c r="I200" s="113"/>
      <c r="J200" s="112"/>
      <c r="K200" s="113"/>
      <c r="L200" s="113"/>
    </row>
    <row r="201" spans="1:12" s="114" customFormat="1" x14ac:dyDescent="0.2">
      <c r="A201" s="113"/>
      <c r="B201" s="113"/>
      <c r="C201" s="113"/>
      <c r="D201" s="113"/>
      <c r="E201" s="113"/>
      <c r="F201" s="111"/>
      <c r="G201" s="113"/>
      <c r="H201" s="125"/>
      <c r="I201" s="125"/>
      <c r="J201" s="125"/>
      <c r="K201" s="113"/>
      <c r="L201" s="113"/>
    </row>
    <row r="202" spans="1:12" s="114" customFormat="1" x14ac:dyDescent="0.2">
      <c r="A202" s="113"/>
      <c r="B202" s="113"/>
      <c r="C202" s="122"/>
      <c r="D202" s="113"/>
      <c r="E202" s="113"/>
      <c r="F202" s="111"/>
      <c r="G202" s="113"/>
      <c r="H202" s="113"/>
      <c r="I202" s="113"/>
      <c r="J202" s="113"/>
      <c r="K202" s="113"/>
      <c r="L202" s="113"/>
    </row>
    <row r="203" spans="1:12" s="114" customFormat="1" x14ac:dyDescent="0.2">
      <c r="A203" s="113"/>
      <c r="B203" s="113"/>
      <c r="C203" s="113"/>
      <c r="D203" s="113"/>
      <c r="E203" s="113"/>
      <c r="F203" s="111"/>
      <c r="G203" s="113"/>
      <c r="H203" s="113"/>
      <c r="I203" s="113"/>
      <c r="J203" s="113"/>
      <c r="K203" s="113"/>
      <c r="L203" s="113"/>
    </row>
    <row r="204" spans="1:12" s="114" customFormat="1" x14ac:dyDescent="0.2">
      <c r="A204" s="113"/>
      <c r="B204" s="123"/>
      <c r="C204" s="123"/>
      <c r="D204" s="123"/>
      <c r="E204" s="112"/>
      <c r="F204" s="111"/>
      <c r="G204" s="112"/>
      <c r="H204" s="112"/>
      <c r="I204" s="113"/>
      <c r="J204" s="112"/>
      <c r="K204" s="113"/>
      <c r="L204" s="113"/>
    </row>
    <row r="205" spans="1:12" s="114" customFormat="1" x14ac:dyDescent="0.2">
      <c r="A205" s="113"/>
      <c r="B205" s="113"/>
      <c r="C205" s="113"/>
      <c r="D205" s="113"/>
      <c r="E205" s="113"/>
      <c r="F205" s="111"/>
      <c r="G205" s="113"/>
      <c r="H205" s="113"/>
      <c r="I205" s="113"/>
      <c r="J205" s="113"/>
      <c r="K205" s="113"/>
      <c r="L205" s="113"/>
    </row>
    <row r="206" spans="1:12" s="114" customFormat="1" x14ac:dyDescent="0.2">
      <c r="A206" s="113"/>
      <c r="B206" s="123"/>
      <c r="C206" s="123"/>
      <c r="D206" s="123"/>
      <c r="E206" s="112"/>
      <c r="F206" s="111"/>
      <c r="G206" s="112"/>
      <c r="H206" s="112"/>
      <c r="I206" s="113"/>
      <c r="J206" s="112"/>
      <c r="K206" s="113"/>
      <c r="L206" s="113"/>
    </row>
    <row r="207" spans="1:12" s="114" customFormat="1" x14ac:dyDescent="0.2">
      <c r="A207" s="113"/>
      <c r="B207" s="113"/>
      <c r="C207" s="113"/>
      <c r="D207" s="113"/>
      <c r="E207" s="113"/>
      <c r="F207" s="111"/>
      <c r="G207" s="113"/>
      <c r="H207" s="113"/>
      <c r="I207" s="113"/>
      <c r="J207" s="113"/>
      <c r="K207" s="113"/>
      <c r="L207" s="113"/>
    </row>
    <row r="208" spans="1:12" s="114" customFormat="1" x14ac:dyDescent="0.2">
      <c r="A208" s="113"/>
      <c r="B208" s="123"/>
      <c r="C208" s="123"/>
      <c r="D208" s="123"/>
      <c r="E208" s="112"/>
      <c r="F208" s="111"/>
      <c r="G208" s="112"/>
      <c r="H208" s="112"/>
      <c r="I208" s="113"/>
      <c r="J208" s="112"/>
      <c r="K208" s="113"/>
      <c r="L208" s="113"/>
    </row>
    <row r="209" spans="1:12" s="114" customFormat="1" x14ac:dyDescent="0.2">
      <c r="A209" s="113"/>
      <c r="B209" s="113"/>
      <c r="C209" s="113"/>
      <c r="D209" s="113"/>
      <c r="E209" s="113"/>
      <c r="F209" s="111"/>
      <c r="G209" s="113"/>
      <c r="H209" s="113"/>
      <c r="I209" s="113"/>
      <c r="J209" s="113"/>
      <c r="K209" s="113"/>
      <c r="L209" s="113"/>
    </row>
    <row r="210" spans="1:12" s="114" customFormat="1" x14ac:dyDescent="0.2">
      <c r="A210" s="113"/>
      <c r="B210" s="123"/>
      <c r="C210" s="123"/>
      <c r="D210" s="123"/>
      <c r="E210" s="112"/>
      <c r="F210" s="111"/>
      <c r="G210" s="112"/>
      <c r="H210" s="112"/>
      <c r="I210" s="113"/>
      <c r="J210" s="112"/>
      <c r="K210" s="113"/>
      <c r="L210" s="113"/>
    </row>
    <row r="211" spans="1:12" s="114" customFormat="1" x14ac:dyDescent="0.2">
      <c r="A211" s="113"/>
      <c r="B211" s="113"/>
      <c r="C211" s="113"/>
      <c r="D211" s="113"/>
      <c r="E211" s="113"/>
      <c r="F211" s="111"/>
      <c r="G211" s="113"/>
      <c r="H211" s="113"/>
      <c r="I211" s="113"/>
      <c r="J211" s="113"/>
      <c r="K211" s="113"/>
      <c r="L211" s="113"/>
    </row>
    <row r="212" spans="1:12" s="114" customFormat="1" x14ac:dyDescent="0.2">
      <c r="A212" s="113"/>
      <c r="B212" s="123"/>
      <c r="C212" s="123"/>
      <c r="D212" s="123"/>
      <c r="E212" s="112"/>
      <c r="F212" s="111"/>
      <c r="G212" s="112"/>
      <c r="H212" s="112"/>
      <c r="I212" s="113"/>
      <c r="J212" s="112"/>
      <c r="K212" s="113"/>
      <c r="L212" s="113"/>
    </row>
    <row r="213" spans="1:12" s="114" customFormat="1" x14ac:dyDescent="0.2">
      <c r="A213" s="113"/>
      <c r="B213" s="113"/>
      <c r="C213" s="113"/>
      <c r="D213" s="113"/>
      <c r="E213" s="113"/>
      <c r="F213" s="111"/>
      <c r="G213" s="113"/>
      <c r="H213" s="113"/>
      <c r="I213" s="113"/>
      <c r="J213" s="113"/>
      <c r="K213" s="113"/>
      <c r="L213" s="113"/>
    </row>
    <row r="214" spans="1:12" s="114" customFormat="1" x14ac:dyDescent="0.2">
      <c r="A214" s="113"/>
      <c r="B214" s="123"/>
      <c r="C214" s="123"/>
      <c r="D214" s="123"/>
      <c r="E214" s="127"/>
      <c r="F214" s="111"/>
      <c r="G214" s="112"/>
      <c r="H214" s="112"/>
      <c r="I214" s="113"/>
      <c r="J214" s="112"/>
      <c r="K214" s="113"/>
      <c r="L214" s="113"/>
    </row>
    <row r="215" spans="1:12" s="114" customFormat="1" x14ac:dyDescent="0.2">
      <c r="A215" s="113"/>
      <c r="B215" s="113"/>
      <c r="C215" s="113"/>
      <c r="D215" s="113"/>
      <c r="E215" s="113"/>
      <c r="F215" s="111"/>
      <c r="G215" s="113"/>
      <c r="H215" s="113"/>
      <c r="I215" s="113"/>
      <c r="J215" s="113"/>
      <c r="K215" s="113"/>
      <c r="L215" s="113"/>
    </row>
    <row r="216" spans="1:12" s="114" customFormat="1" x14ac:dyDescent="0.2">
      <c r="A216" s="113"/>
      <c r="B216" s="123"/>
      <c r="C216" s="123"/>
      <c r="D216" s="123"/>
      <c r="E216" s="112"/>
      <c r="F216" s="111"/>
      <c r="G216" s="112"/>
      <c r="H216" s="112"/>
      <c r="I216" s="113"/>
      <c r="J216" s="112"/>
      <c r="K216" s="113"/>
      <c r="L216" s="113"/>
    </row>
    <row r="217" spans="1:12" s="114" customFormat="1" x14ac:dyDescent="0.2">
      <c r="A217" s="113"/>
      <c r="B217" s="113"/>
      <c r="C217" s="113"/>
      <c r="D217" s="113"/>
      <c r="E217" s="113"/>
      <c r="F217" s="111"/>
      <c r="G217" s="113"/>
      <c r="H217" s="113"/>
      <c r="I217" s="113"/>
      <c r="J217" s="113"/>
      <c r="K217" s="113"/>
      <c r="L217" s="113"/>
    </row>
    <row r="218" spans="1:12" s="114" customFormat="1" x14ac:dyDescent="0.2">
      <c r="A218" s="113"/>
      <c r="B218" s="123"/>
      <c r="C218" s="123"/>
      <c r="D218" s="123"/>
      <c r="E218" s="127"/>
      <c r="F218" s="111"/>
      <c r="G218" s="112"/>
      <c r="H218" s="112"/>
      <c r="I218" s="113"/>
      <c r="J218" s="112"/>
      <c r="K218" s="113"/>
      <c r="L218" s="113"/>
    </row>
    <row r="219" spans="1:12" s="114" customFormat="1" x14ac:dyDescent="0.2">
      <c r="A219" s="113"/>
      <c r="B219" s="113"/>
      <c r="C219" s="113"/>
      <c r="D219" s="113"/>
      <c r="E219" s="113"/>
      <c r="F219" s="111"/>
      <c r="G219" s="113"/>
      <c r="H219" s="113"/>
      <c r="I219" s="113"/>
      <c r="J219" s="113"/>
      <c r="K219" s="113"/>
      <c r="L219" s="113"/>
    </row>
    <row r="220" spans="1:12" s="114" customFormat="1" x14ac:dyDescent="0.2">
      <c r="A220" s="113"/>
      <c r="B220" s="123"/>
      <c r="C220" s="123"/>
      <c r="D220" s="123"/>
      <c r="E220" s="112"/>
      <c r="F220" s="111"/>
      <c r="G220" s="112"/>
      <c r="H220" s="112"/>
      <c r="I220" s="113"/>
      <c r="J220" s="112"/>
      <c r="K220" s="113"/>
      <c r="L220" s="113"/>
    </row>
    <row r="221" spans="1:12" s="114" customFormat="1" x14ac:dyDescent="0.2">
      <c r="A221" s="113"/>
      <c r="B221" s="113"/>
      <c r="C221" s="113"/>
      <c r="D221" s="113"/>
      <c r="E221" s="113"/>
      <c r="F221" s="111"/>
      <c r="G221" s="113"/>
      <c r="H221" s="113"/>
      <c r="I221" s="113"/>
      <c r="J221" s="113"/>
      <c r="K221" s="113"/>
      <c r="L221" s="113"/>
    </row>
    <row r="222" spans="1:12" s="114" customFormat="1" x14ac:dyDescent="0.2">
      <c r="A222" s="113"/>
      <c r="B222" s="123"/>
      <c r="C222" s="123"/>
      <c r="D222" s="123"/>
      <c r="E222" s="112"/>
      <c r="F222" s="111"/>
      <c r="G222" s="112"/>
      <c r="H222" s="112"/>
      <c r="I222" s="113"/>
      <c r="J222" s="112"/>
      <c r="K222" s="113"/>
      <c r="L222" s="113"/>
    </row>
    <row r="223" spans="1:12" s="114" customFormat="1" x14ac:dyDescent="0.2">
      <c r="A223" s="113"/>
      <c r="B223" s="113"/>
      <c r="C223" s="113"/>
      <c r="D223" s="113"/>
      <c r="E223" s="113"/>
      <c r="F223" s="111"/>
      <c r="G223" s="113"/>
      <c r="H223" s="113"/>
      <c r="I223" s="113"/>
      <c r="J223" s="113"/>
      <c r="K223" s="113"/>
      <c r="L223" s="113"/>
    </row>
    <row r="224" spans="1:12" s="114" customFormat="1" x14ac:dyDescent="0.2">
      <c r="A224" s="113"/>
      <c r="B224" s="123"/>
      <c r="C224" s="123"/>
      <c r="D224" s="123"/>
      <c r="E224" s="112"/>
      <c r="F224" s="111"/>
      <c r="G224" s="112"/>
      <c r="H224" s="112"/>
      <c r="I224" s="113"/>
      <c r="J224" s="112"/>
      <c r="K224" s="113"/>
      <c r="L224" s="113"/>
    </row>
    <row r="225" spans="1:12" s="114" customFormat="1" x14ac:dyDescent="0.2">
      <c r="A225" s="113"/>
      <c r="B225" s="113"/>
      <c r="C225" s="113"/>
      <c r="D225" s="113"/>
      <c r="E225" s="113"/>
      <c r="F225" s="111"/>
      <c r="G225" s="113"/>
      <c r="H225" s="113"/>
      <c r="I225" s="113"/>
      <c r="J225" s="113"/>
      <c r="K225" s="113"/>
      <c r="L225" s="113"/>
    </row>
    <row r="226" spans="1:12" s="114" customFormat="1" x14ac:dyDescent="0.2">
      <c r="A226" s="113"/>
      <c r="B226" s="123"/>
      <c r="C226" s="123"/>
      <c r="D226" s="123"/>
      <c r="E226" s="112"/>
      <c r="F226" s="111"/>
      <c r="G226" s="112"/>
      <c r="H226" s="112"/>
      <c r="I226" s="113"/>
      <c r="J226" s="112"/>
      <c r="K226" s="113"/>
      <c r="L226" s="113"/>
    </row>
    <row r="227" spans="1:12" s="114" customFormat="1" x14ac:dyDescent="0.2">
      <c r="A227" s="113"/>
      <c r="B227" s="113"/>
      <c r="C227" s="113"/>
      <c r="D227" s="113"/>
      <c r="E227" s="113"/>
      <c r="F227" s="111"/>
      <c r="G227" s="113"/>
      <c r="H227" s="113"/>
      <c r="I227" s="113"/>
      <c r="J227" s="113"/>
      <c r="K227" s="113"/>
      <c r="L227" s="113"/>
    </row>
    <row r="228" spans="1:12" s="114" customFormat="1" x14ac:dyDescent="0.2">
      <c r="A228" s="113"/>
      <c r="B228" s="123"/>
      <c r="C228" s="123"/>
      <c r="D228" s="123"/>
      <c r="E228" s="112"/>
      <c r="F228" s="111"/>
      <c r="G228" s="112"/>
      <c r="H228" s="112"/>
      <c r="I228" s="113"/>
      <c r="J228" s="112"/>
      <c r="K228" s="113"/>
      <c r="L228" s="113"/>
    </row>
    <row r="229" spans="1:12" s="114" customFormat="1" x14ac:dyDescent="0.2">
      <c r="A229" s="113"/>
      <c r="B229" s="113"/>
      <c r="C229" s="113"/>
      <c r="D229" s="113"/>
      <c r="E229" s="113"/>
      <c r="F229" s="111"/>
      <c r="G229" s="113"/>
      <c r="H229" s="113"/>
      <c r="I229" s="113"/>
      <c r="J229" s="113"/>
      <c r="K229" s="113"/>
      <c r="L229" s="113"/>
    </row>
    <row r="230" spans="1:12" s="114" customFormat="1" x14ac:dyDescent="0.2">
      <c r="A230" s="113"/>
      <c r="B230" s="123"/>
      <c r="C230" s="123"/>
      <c r="D230" s="123"/>
      <c r="E230" s="112"/>
      <c r="F230" s="111"/>
      <c r="G230" s="112"/>
      <c r="H230" s="112"/>
      <c r="I230" s="113"/>
      <c r="J230" s="112"/>
      <c r="K230" s="113"/>
      <c r="L230" s="113"/>
    </row>
    <row r="231" spans="1:12" s="114" customFormat="1" x14ac:dyDescent="0.2">
      <c r="A231" s="113"/>
      <c r="B231" s="113"/>
      <c r="C231" s="113"/>
      <c r="D231" s="113"/>
      <c r="E231" s="113"/>
      <c r="F231" s="111"/>
      <c r="G231" s="113"/>
      <c r="H231" s="113"/>
      <c r="I231" s="113"/>
      <c r="J231" s="113"/>
      <c r="K231" s="113"/>
      <c r="L231" s="113"/>
    </row>
    <row r="232" spans="1:12" s="114" customFormat="1" x14ac:dyDescent="0.2">
      <c r="A232" s="113"/>
      <c r="B232" s="123"/>
      <c r="C232" s="123"/>
      <c r="D232" s="123"/>
      <c r="E232" s="112"/>
      <c r="F232" s="111"/>
      <c r="G232" s="112"/>
      <c r="H232" s="112"/>
      <c r="I232" s="113"/>
      <c r="J232" s="112"/>
      <c r="K232" s="113"/>
      <c r="L232" s="113"/>
    </row>
    <row r="233" spans="1:12" s="114" customFormat="1" x14ac:dyDescent="0.2">
      <c r="A233" s="113"/>
      <c r="B233" s="113"/>
      <c r="C233" s="113"/>
      <c r="D233" s="113"/>
      <c r="E233" s="113"/>
      <c r="F233" s="111"/>
      <c r="G233" s="113"/>
      <c r="H233" s="113"/>
      <c r="I233" s="113"/>
      <c r="J233" s="113"/>
      <c r="K233" s="113"/>
      <c r="L233" s="113"/>
    </row>
    <row r="234" spans="1:12" s="114" customFormat="1" x14ac:dyDescent="0.2">
      <c r="A234" s="113"/>
      <c r="B234" s="123"/>
      <c r="C234" s="123"/>
      <c r="D234" s="123"/>
      <c r="E234" s="112"/>
      <c r="F234" s="111"/>
      <c r="G234" s="112"/>
      <c r="H234" s="112"/>
      <c r="I234" s="113"/>
      <c r="J234" s="112"/>
      <c r="K234" s="113"/>
      <c r="L234" s="113"/>
    </row>
    <row r="235" spans="1:12" s="114" customFormat="1" x14ac:dyDescent="0.2">
      <c r="A235" s="113"/>
      <c r="B235" s="113"/>
      <c r="C235" s="113"/>
      <c r="D235" s="113"/>
      <c r="E235" s="113"/>
      <c r="F235" s="111"/>
      <c r="G235" s="113"/>
      <c r="H235" s="113"/>
      <c r="I235" s="113"/>
      <c r="J235" s="113"/>
      <c r="K235" s="113"/>
      <c r="L235" s="113"/>
    </row>
    <row r="236" spans="1:12" s="114" customFormat="1" x14ac:dyDescent="0.2">
      <c r="A236" s="113"/>
      <c r="B236" s="123"/>
      <c r="C236" s="123"/>
      <c r="D236" s="123"/>
      <c r="E236" s="112"/>
      <c r="F236" s="111"/>
      <c r="G236" s="112"/>
      <c r="H236" s="112"/>
      <c r="I236" s="113"/>
      <c r="J236" s="112"/>
      <c r="K236" s="113"/>
      <c r="L236" s="113"/>
    </row>
    <row r="237" spans="1:12" s="114" customFormat="1" x14ac:dyDescent="0.2">
      <c r="A237" s="113"/>
      <c r="B237" s="113"/>
      <c r="C237" s="113"/>
      <c r="D237" s="113"/>
      <c r="E237" s="113"/>
      <c r="F237" s="111"/>
      <c r="G237" s="113"/>
      <c r="H237" s="113"/>
      <c r="I237" s="113"/>
      <c r="J237" s="113"/>
      <c r="K237" s="113"/>
      <c r="L237" s="113"/>
    </row>
    <row r="238" spans="1:12" s="114" customFormat="1" x14ac:dyDescent="0.2">
      <c r="A238" s="113"/>
      <c r="B238" s="123"/>
      <c r="C238" s="123"/>
      <c r="D238" s="123"/>
      <c r="E238" s="112"/>
      <c r="F238" s="111"/>
      <c r="G238" s="112"/>
      <c r="H238" s="112"/>
      <c r="I238" s="113"/>
      <c r="J238" s="112"/>
      <c r="K238" s="113"/>
      <c r="L238" s="113"/>
    </row>
    <row r="239" spans="1:12" s="114" customFormat="1" x14ac:dyDescent="0.2">
      <c r="A239" s="113"/>
      <c r="B239" s="113"/>
      <c r="C239" s="113"/>
      <c r="D239" s="113"/>
      <c r="E239" s="113"/>
      <c r="F239" s="111"/>
      <c r="G239" s="113"/>
      <c r="H239" s="113"/>
      <c r="I239" s="113"/>
      <c r="J239" s="113"/>
      <c r="K239" s="113"/>
      <c r="L239" s="113"/>
    </row>
    <row r="240" spans="1:12" s="114" customFormat="1" x14ac:dyDescent="0.2">
      <c r="A240" s="113"/>
      <c r="B240" s="123"/>
      <c r="C240" s="123"/>
      <c r="D240" s="123"/>
      <c r="E240" s="112"/>
      <c r="F240" s="111"/>
      <c r="G240" s="112"/>
      <c r="H240" s="112"/>
      <c r="I240" s="113"/>
      <c r="J240" s="112"/>
      <c r="K240" s="113"/>
      <c r="L240" s="113"/>
    </row>
    <row r="241" spans="1:12" s="114" customFormat="1" x14ac:dyDescent="0.2">
      <c r="A241" s="113"/>
      <c r="B241" s="113"/>
      <c r="C241" s="113"/>
      <c r="D241" s="113"/>
      <c r="E241" s="113"/>
      <c r="F241" s="111"/>
      <c r="G241" s="113"/>
      <c r="H241" s="113"/>
      <c r="I241" s="113"/>
      <c r="J241" s="113"/>
      <c r="K241" s="113"/>
      <c r="L241" s="113"/>
    </row>
    <row r="242" spans="1:12" s="114" customFormat="1" x14ac:dyDescent="0.2">
      <c r="A242" s="113"/>
      <c r="B242" s="123"/>
      <c r="C242" s="123"/>
      <c r="D242" s="123"/>
      <c r="E242" s="112"/>
      <c r="F242" s="111"/>
      <c r="G242" s="112"/>
      <c r="H242" s="112"/>
      <c r="I242" s="113"/>
      <c r="J242" s="112"/>
      <c r="K242" s="113"/>
      <c r="L242" s="113"/>
    </row>
    <row r="243" spans="1:12" s="114" customFormat="1" x14ac:dyDescent="0.2">
      <c r="A243" s="113"/>
      <c r="B243" s="113"/>
      <c r="C243" s="113"/>
      <c r="D243" s="113"/>
      <c r="E243" s="113"/>
      <c r="F243" s="111"/>
      <c r="G243" s="113"/>
      <c r="H243" s="113"/>
      <c r="I243" s="113"/>
      <c r="J243" s="113"/>
      <c r="K243" s="113"/>
      <c r="L243" s="113"/>
    </row>
    <row r="244" spans="1:12" s="114" customFormat="1" x14ac:dyDescent="0.2">
      <c r="A244" s="113"/>
      <c r="B244" s="123"/>
      <c r="C244" s="123"/>
      <c r="D244" s="123"/>
      <c r="E244" s="112"/>
      <c r="F244" s="111"/>
      <c r="G244" s="112"/>
      <c r="H244" s="112"/>
      <c r="I244" s="113"/>
      <c r="J244" s="112"/>
      <c r="K244" s="113"/>
      <c r="L244" s="113"/>
    </row>
    <row r="245" spans="1:12" s="114" customFormat="1" x14ac:dyDescent="0.2">
      <c r="A245" s="113"/>
      <c r="B245" s="113"/>
      <c r="C245" s="113"/>
      <c r="D245" s="113"/>
      <c r="E245" s="113"/>
      <c r="F245" s="111"/>
      <c r="G245" s="113"/>
      <c r="H245" s="113"/>
      <c r="I245" s="113"/>
      <c r="J245" s="113"/>
      <c r="K245" s="113"/>
      <c r="L245" s="113"/>
    </row>
    <row r="246" spans="1:12" s="114" customFormat="1" x14ac:dyDescent="0.2">
      <c r="A246" s="113"/>
      <c r="B246" s="123"/>
      <c r="C246" s="123"/>
      <c r="D246" s="123"/>
      <c r="E246" s="112"/>
      <c r="F246" s="111"/>
      <c r="G246" s="112"/>
      <c r="H246" s="112"/>
      <c r="I246" s="113"/>
      <c r="J246" s="112"/>
      <c r="K246" s="113"/>
      <c r="L246" s="113"/>
    </row>
    <row r="247" spans="1:12" s="114" customFormat="1" x14ac:dyDescent="0.2">
      <c r="A247" s="113"/>
      <c r="B247" s="113"/>
      <c r="C247" s="113"/>
      <c r="D247" s="113"/>
      <c r="E247" s="113"/>
      <c r="F247" s="111"/>
      <c r="G247" s="113"/>
      <c r="H247" s="113"/>
      <c r="I247" s="113"/>
      <c r="J247" s="113"/>
      <c r="K247" s="113"/>
      <c r="L247" s="113"/>
    </row>
    <row r="248" spans="1:12" s="114" customFormat="1" x14ac:dyDescent="0.2">
      <c r="A248" s="113"/>
      <c r="B248" s="123"/>
      <c r="C248" s="123"/>
      <c r="D248" s="123"/>
      <c r="E248" s="112"/>
      <c r="F248" s="111"/>
      <c r="G248" s="112"/>
      <c r="H248" s="112"/>
      <c r="I248" s="113"/>
      <c r="J248" s="112"/>
      <c r="K248" s="113"/>
      <c r="L248" s="113"/>
    </row>
    <row r="249" spans="1:12" s="114" customFormat="1" x14ac:dyDescent="0.2">
      <c r="A249" s="113"/>
      <c r="B249" s="113"/>
      <c r="C249" s="113"/>
      <c r="D249" s="113"/>
      <c r="E249" s="113"/>
      <c r="F249" s="111"/>
      <c r="G249" s="113"/>
      <c r="H249" s="113"/>
      <c r="I249" s="113"/>
      <c r="J249" s="113"/>
      <c r="K249" s="113"/>
      <c r="L249" s="113"/>
    </row>
    <row r="250" spans="1:12" s="114" customFormat="1" x14ac:dyDescent="0.2">
      <c r="A250" s="113"/>
      <c r="B250" s="123"/>
      <c r="C250" s="123"/>
      <c r="D250" s="123"/>
      <c r="E250" s="112"/>
      <c r="F250" s="111"/>
      <c r="G250" s="112"/>
      <c r="H250" s="112"/>
      <c r="I250" s="113"/>
      <c r="J250" s="112"/>
      <c r="K250" s="113"/>
      <c r="L250" s="113"/>
    </row>
    <row r="251" spans="1:12" s="114" customFormat="1" x14ac:dyDescent="0.2">
      <c r="A251" s="113"/>
      <c r="B251" s="113"/>
      <c r="C251" s="113"/>
      <c r="D251" s="113"/>
      <c r="E251" s="113"/>
      <c r="F251" s="111"/>
      <c r="G251" s="113"/>
      <c r="H251" s="113"/>
      <c r="I251" s="113"/>
      <c r="J251" s="113"/>
      <c r="K251" s="113"/>
      <c r="L251" s="113"/>
    </row>
    <row r="252" spans="1:12" s="114" customFormat="1" x14ac:dyDescent="0.2">
      <c r="A252" s="113"/>
      <c r="B252" s="123"/>
      <c r="C252" s="123"/>
      <c r="D252" s="123"/>
      <c r="E252" s="112"/>
      <c r="F252" s="111"/>
      <c r="G252" s="112"/>
      <c r="H252" s="112"/>
      <c r="I252" s="113"/>
      <c r="J252" s="112"/>
      <c r="K252" s="113"/>
      <c r="L252" s="113"/>
    </row>
    <row r="253" spans="1:12" s="114" customFormat="1" x14ac:dyDescent="0.2">
      <c r="A253" s="113"/>
      <c r="B253" s="113"/>
      <c r="C253" s="113"/>
      <c r="D253" s="113"/>
      <c r="E253" s="113"/>
      <c r="F253" s="111"/>
      <c r="G253" s="113"/>
      <c r="H253" s="113"/>
      <c r="I253" s="113"/>
      <c r="J253" s="113"/>
      <c r="K253" s="113"/>
      <c r="L253" s="113"/>
    </row>
    <row r="254" spans="1:12" s="114" customFormat="1" x14ac:dyDescent="0.2">
      <c r="A254" s="113"/>
      <c r="B254" s="123"/>
      <c r="C254" s="123"/>
      <c r="D254" s="123"/>
      <c r="E254" s="112"/>
      <c r="F254" s="111"/>
      <c r="G254" s="112"/>
      <c r="H254" s="112"/>
      <c r="I254" s="113"/>
      <c r="J254" s="112"/>
      <c r="K254" s="113"/>
      <c r="L254" s="113"/>
    </row>
    <row r="255" spans="1:12" s="114" customFormat="1" x14ac:dyDescent="0.2">
      <c r="A255" s="113"/>
      <c r="B255" s="113"/>
      <c r="C255" s="113"/>
      <c r="D255" s="113"/>
      <c r="E255" s="113"/>
      <c r="F255" s="111"/>
      <c r="G255" s="113"/>
      <c r="H255" s="113"/>
      <c r="I255" s="113"/>
      <c r="J255" s="113"/>
      <c r="K255" s="113"/>
      <c r="L255" s="113"/>
    </row>
    <row r="256" spans="1:12" s="114" customFormat="1" x14ac:dyDescent="0.2">
      <c r="A256" s="113"/>
      <c r="B256" s="123"/>
      <c r="C256" s="123"/>
      <c r="D256" s="123"/>
      <c r="E256" s="112"/>
      <c r="F256" s="111"/>
      <c r="G256" s="112"/>
      <c r="H256" s="112"/>
      <c r="I256" s="113"/>
      <c r="J256" s="112"/>
      <c r="K256" s="113"/>
      <c r="L256" s="113"/>
    </row>
    <row r="257" spans="1:12" s="114" customFormat="1" x14ac:dyDescent="0.2">
      <c r="A257" s="113"/>
      <c r="B257" s="113"/>
      <c r="C257" s="113"/>
      <c r="D257" s="113"/>
      <c r="E257" s="113"/>
      <c r="F257" s="111"/>
      <c r="G257" s="113"/>
      <c r="H257" s="113"/>
      <c r="I257" s="113"/>
      <c r="J257" s="113"/>
      <c r="K257" s="113"/>
      <c r="L257" s="113"/>
    </row>
    <row r="258" spans="1:12" s="114" customFormat="1" x14ac:dyDescent="0.2">
      <c r="A258" s="113"/>
      <c r="B258" s="123"/>
      <c r="C258" s="123"/>
      <c r="D258" s="123"/>
      <c r="E258" s="112"/>
      <c r="F258" s="111"/>
      <c r="G258" s="112"/>
      <c r="H258" s="112"/>
      <c r="I258" s="113"/>
      <c r="J258" s="112"/>
      <c r="K258" s="113"/>
      <c r="L258" s="113"/>
    </row>
    <row r="259" spans="1:12" s="114" customFormat="1" x14ac:dyDescent="0.2">
      <c r="A259" s="113"/>
      <c r="B259" s="113"/>
      <c r="C259" s="113"/>
      <c r="D259" s="113"/>
      <c r="E259" s="113"/>
      <c r="F259" s="111"/>
      <c r="G259" s="113"/>
      <c r="H259" s="113"/>
      <c r="I259" s="113"/>
      <c r="J259" s="113"/>
      <c r="K259" s="113"/>
      <c r="L259" s="113"/>
    </row>
    <row r="260" spans="1:12" s="114" customFormat="1" x14ac:dyDescent="0.2">
      <c r="A260" s="113"/>
      <c r="B260" s="123"/>
      <c r="C260" s="123"/>
      <c r="D260" s="123"/>
      <c r="E260" s="112"/>
      <c r="F260" s="111"/>
      <c r="G260" s="112"/>
      <c r="H260" s="112"/>
      <c r="I260" s="113"/>
      <c r="J260" s="112"/>
      <c r="K260" s="113"/>
      <c r="L260" s="113"/>
    </row>
    <row r="261" spans="1:12" s="114" customFormat="1" x14ac:dyDescent="0.2">
      <c r="A261" s="113"/>
      <c r="B261" s="113"/>
      <c r="C261" s="113"/>
      <c r="D261" s="113"/>
      <c r="E261" s="113"/>
      <c r="F261" s="111"/>
      <c r="G261" s="113"/>
      <c r="H261" s="113"/>
      <c r="I261" s="113"/>
      <c r="J261" s="113"/>
      <c r="K261" s="113"/>
      <c r="L261" s="113"/>
    </row>
    <row r="262" spans="1:12" s="114" customFormat="1" x14ac:dyDescent="0.2">
      <c r="A262" s="113"/>
      <c r="B262" s="123"/>
      <c r="C262" s="123"/>
      <c r="D262" s="123"/>
      <c r="E262" s="112"/>
      <c r="F262" s="111"/>
      <c r="G262" s="112"/>
      <c r="H262" s="112"/>
      <c r="I262" s="113"/>
      <c r="J262" s="112"/>
      <c r="K262" s="113"/>
      <c r="L262" s="113"/>
    </row>
    <row r="263" spans="1:12" s="114" customFormat="1" x14ac:dyDescent="0.2">
      <c r="A263" s="113"/>
      <c r="B263" s="113"/>
      <c r="C263" s="113"/>
      <c r="D263" s="113"/>
      <c r="E263" s="113"/>
      <c r="F263" s="111"/>
      <c r="G263" s="113"/>
      <c r="H263" s="113"/>
      <c r="I263" s="113"/>
      <c r="J263" s="113"/>
      <c r="K263" s="113"/>
      <c r="L263" s="113"/>
    </row>
    <row r="264" spans="1:12" s="114" customFormat="1" x14ac:dyDescent="0.2">
      <c r="A264" s="113"/>
      <c r="B264" s="123"/>
      <c r="C264" s="123"/>
      <c r="D264" s="123"/>
      <c r="E264" s="112"/>
      <c r="F264" s="111"/>
      <c r="G264" s="112"/>
      <c r="H264" s="112"/>
      <c r="I264" s="113"/>
      <c r="J264" s="112"/>
      <c r="K264" s="113"/>
      <c r="L264" s="113"/>
    </row>
    <row r="265" spans="1:12" s="114" customFormat="1" x14ac:dyDescent="0.2">
      <c r="A265" s="113"/>
      <c r="B265" s="113"/>
      <c r="C265" s="113"/>
      <c r="D265" s="113"/>
      <c r="E265" s="113"/>
      <c r="F265" s="111"/>
      <c r="G265" s="113"/>
      <c r="H265" s="113"/>
      <c r="I265" s="113"/>
      <c r="J265" s="113"/>
      <c r="K265" s="113"/>
      <c r="L265" s="113"/>
    </row>
    <row r="266" spans="1:12" s="114" customFormat="1" x14ac:dyDescent="0.2">
      <c r="A266" s="113"/>
      <c r="B266" s="123"/>
      <c r="C266" s="123"/>
      <c r="D266" s="123"/>
      <c r="E266" s="112"/>
      <c r="F266" s="111"/>
      <c r="G266" s="112"/>
      <c r="H266" s="112"/>
      <c r="I266" s="113"/>
      <c r="J266" s="112"/>
      <c r="K266" s="113"/>
      <c r="L266" s="113"/>
    </row>
    <row r="267" spans="1:12" s="114" customFormat="1" x14ac:dyDescent="0.2">
      <c r="A267" s="113"/>
      <c r="B267" s="113"/>
      <c r="C267" s="113"/>
      <c r="D267" s="113"/>
      <c r="E267" s="113"/>
      <c r="F267" s="111"/>
      <c r="G267" s="113"/>
      <c r="H267" s="113"/>
      <c r="I267" s="113"/>
      <c r="J267" s="113"/>
      <c r="K267" s="113"/>
      <c r="L267" s="113"/>
    </row>
    <row r="268" spans="1:12" s="114" customFormat="1" x14ac:dyDescent="0.2">
      <c r="A268" s="113"/>
      <c r="B268" s="123"/>
      <c r="C268" s="123"/>
      <c r="D268" s="123"/>
      <c r="E268" s="112"/>
      <c r="F268" s="111"/>
      <c r="G268" s="112"/>
      <c r="H268" s="112"/>
      <c r="I268" s="113"/>
      <c r="J268" s="112"/>
      <c r="K268" s="113"/>
      <c r="L268" s="113"/>
    </row>
    <row r="269" spans="1:12" s="114" customFormat="1" x14ac:dyDescent="0.2">
      <c r="A269" s="113"/>
      <c r="B269" s="113"/>
      <c r="C269" s="113"/>
      <c r="D269" s="113"/>
      <c r="E269" s="113"/>
      <c r="F269" s="111"/>
      <c r="G269" s="113"/>
      <c r="H269" s="113"/>
      <c r="I269" s="113"/>
      <c r="J269" s="113"/>
      <c r="K269" s="113"/>
      <c r="L269" s="113"/>
    </row>
    <row r="270" spans="1:12" s="114" customFormat="1" x14ac:dyDescent="0.2">
      <c r="A270" s="113"/>
      <c r="B270" s="123"/>
      <c r="C270" s="123"/>
      <c r="D270" s="123"/>
      <c r="E270" s="112"/>
      <c r="F270" s="111"/>
      <c r="G270" s="112"/>
      <c r="H270" s="112"/>
      <c r="I270" s="113"/>
      <c r="J270" s="113"/>
      <c r="K270" s="113"/>
      <c r="L270" s="113"/>
    </row>
    <row r="271" spans="1:12" s="114" customFormat="1" x14ac:dyDescent="0.2">
      <c r="A271" s="113"/>
      <c r="B271" s="113"/>
      <c r="C271" s="113"/>
      <c r="D271" s="113"/>
      <c r="E271" s="113"/>
      <c r="F271" s="111"/>
      <c r="G271" s="113"/>
      <c r="H271" s="125"/>
      <c r="I271" s="125"/>
      <c r="J271" s="125"/>
      <c r="K271" s="113"/>
      <c r="L271" s="113"/>
    </row>
    <row r="272" spans="1:12" s="114" customFormat="1" x14ac:dyDescent="0.2">
      <c r="A272" s="113"/>
      <c r="B272" s="113"/>
      <c r="C272" s="113"/>
      <c r="D272" s="113"/>
      <c r="E272" s="113"/>
      <c r="F272" s="111"/>
      <c r="G272" s="113"/>
      <c r="H272" s="113"/>
      <c r="I272" s="113"/>
      <c r="J272" s="113"/>
      <c r="K272" s="113"/>
      <c r="L272" s="113"/>
    </row>
    <row r="273" spans="1:12" s="114" customFormat="1" x14ac:dyDescent="0.2">
      <c r="A273" s="113"/>
      <c r="B273" s="128"/>
      <c r="C273" s="129"/>
      <c r="D273" s="129"/>
      <c r="E273" s="129"/>
      <c r="F273" s="111"/>
      <c r="G273" s="129"/>
      <c r="H273" s="129"/>
      <c r="I273" s="129"/>
      <c r="J273" s="129"/>
      <c r="K273" s="113"/>
      <c r="L273" s="113"/>
    </row>
    <row r="274" spans="1:12" s="114" customFormat="1" x14ac:dyDescent="0.2">
      <c r="A274" s="113"/>
      <c r="B274" s="113"/>
      <c r="C274" s="129"/>
      <c r="D274" s="129"/>
      <c r="E274" s="129"/>
      <c r="F274" s="111"/>
      <c r="G274" s="129"/>
      <c r="H274" s="129"/>
      <c r="I274" s="129"/>
      <c r="J274" s="129"/>
      <c r="K274" s="113"/>
      <c r="L274" s="113"/>
    </row>
    <row r="275" spans="1:12" s="114" customFormat="1" x14ac:dyDescent="0.2">
      <c r="A275" s="113"/>
      <c r="B275" s="113"/>
      <c r="C275" s="113"/>
      <c r="D275" s="113"/>
      <c r="E275" s="113"/>
      <c r="F275" s="111"/>
      <c r="G275" s="125"/>
      <c r="H275" s="125"/>
      <c r="I275" s="125"/>
      <c r="J275" s="125"/>
      <c r="K275" s="113"/>
      <c r="L275" s="113"/>
    </row>
    <row r="276" spans="1:12" s="114" customFormat="1" x14ac:dyDescent="0.2">
      <c r="A276" s="113"/>
      <c r="B276" s="113"/>
      <c r="C276" s="113"/>
      <c r="D276" s="113"/>
      <c r="E276" s="113"/>
      <c r="F276" s="111"/>
      <c r="G276" s="113"/>
      <c r="H276" s="113"/>
      <c r="I276" s="113"/>
      <c r="J276" s="113"/>
      <c r="K276" s="113"/>
      <c r="L276" s="113"/>
    </row>
    <row r="277" spans="1:12" s="114" customFormat="1" x14ac:dyDescent="0.2">
      <c r="A277" s="113"/>
      <c r="B277" s="113"/>
      <c r="C277" s="113"/>
      <c r="D277" s="113"/>
      <c r="E277" s="113"/>
      <c r="F277" s="111"/>
      <c r="G277" s="113"/>
      <c r="H277" s="113"/>
      <c r="I277" s="113"/>
      <c r="J277" s="113"/>
      <c r="K277" s="113"/>
      <c r="L277" s="113"/>
    </row>
    <row r="278" spans="1:12" s="114" customFormat="1" x14ac:dyDescent="0.2">
      <c r="A278" s="113"/>
      <c r="B278" s="128"/>
      <c r="C278" s="128"/>
      <c r="D278" s="128"/>
      <c r="E278" s="130"/>
      <c r="F278" s="111"/>
      <c r="G278" s="130"/>
      <c r="H278" s="130"/>
      <c r="I278" s="113"/>
      <c r="J278" s="130"/>
      <c r="K278" s="113"/>
      <c r="L278" s="113"/>
    </row>
    <row r="279" spans="1:12" s="114" customFormat="1" x14ac:dyDescent="0.2">
      <c r="A279" s="113"/>
      <c r="B279" s="113"/>
      <c r="C279" s="113"/>
      <c r="D279" s="113"/>
      <c r="E279" s="113"/>
      <c r="F279" s="111"/>
      <c r="G279" s="113"/>
      <c r="H279" s="113"/>
      <c r="I279" s="113"/>
      <c r="J279" s="113"/>
      <c r="K279" s="113"/>
      <c r="L279" s="113"/>
    </row>
    <row r="280" spans="1:12" s="114" customFormat="1" x14ac:dyDescent="0.2">
      <c r="A280" s="113"/>
      <c r="B280" s="113"/>
      <c r="C280" s="122"/>
      <c r="D280" s="113"/>
      <c r="E280" s="113"/>
      <c r="F280" s="111"/>
      <c r="G280" s="113"/>
      <c r="H280" s="113"/>
      <c r="I280" s="113"/>
      <c r="J280" s="113"/>
      <c r="K280" s="113"/>
      <c r="L280" s="113"/>
    </row>
    <row r="281" spans="1:12" s="114" customFormat="1" x14ac:dyDescent="0.2">
      <c r="A281" s="113"/>
      <c r="B281" s="113"/>
      <c r="C281" s="113"/>
      <c r="D281" s="113"/>
      <c r="E281" s="113"/>
      <c r="F281" s="111"/>
      <c r="G281" s="113"/>
      <c r="H281" s="113"/>
      <c r="I281" s="113"/>
      <c r="J281" s="113"/>
      <c r="K281" s="113"/>
      <c r="L281" s="113"/>
    </row>
    <row r="282" spans="1:12" s="114" customFormat="1" x14ac:dyDescent="0.2">
      <c r="A282" s="113"/>
      <c r="B282" s="123"/>
      <c r="C282" s="123"/>
      <c r="D282" s="123"/>
      <c r="E282" s="112"/>
      <c r="F282" s="111"/>
      <c r="G282" s="112"/>
      <c r="H282" s="112"/>
      <c r="I282" s="113"/>
      <c r="J282" s="112"/>
      <c r="K282" s="113"/>
      <c r="L282" s="113"/>
    </row>
    <row r="283" spans="1:12" s="114" customFormat="1" x14ac:dyDescent="0.2">
      <c r="A283" s="113"/>
      <c r="B283" s="113"/>
      <c r="C283" s="113"/>
      <c r="D283" s="113"/>
      <c r="E283" s="113"/>
      <c r="F283" s="111"/>
      <c r="G283" s="113"/>
      <c r="H283" s="113"/>
      <c r="I283" s="113"/>
      <c r="J283" s="113"/>
      <c r="K283" s="113"/>
      <c r="L283" s="113"/>
    </row>
    <row r="284" spans="1:12" s="114" customFormat="1" x14ac:dyDescent="0.2">
      <c r="A284" s="113"/>
      <c r="B284" s="123"/>
      <c r="C284" s="123"/>
      <c r="D284" s="123"/>
      <c r="E284" s="112"/>
      <c r="F284" s="111"/>
      <c r="G284" s="112"/>
      <c r="H284" s="112"/>
      <c r="I284" s="113"/>
      <c r="J284" s="112"/>
      <c r="K284" s="113"/>
      <c r="L284" s="113"/>
    </row>
    <row r="285" spans="1:12" s="114" customFormat="1" x14ac:dyDescent="0.2">
      <c r="A285" s="113"/>
      <c r="B285" s="113"/>
      <c r="C285" s="113"/>
      <c r="D285" s="113"/>
      <c r="E285" s="113"/>
      <c r="F285" s="111"/>
      <c r="G285" s="113"/>
      <c r="H285" s="113"/>
      <c r="I285" s="113"/>
      <c r="J285" s="113"/>
      <c r="K285" s="113"/>
      <c r="L285" s="113"/>
    </row>
    <row r="286" spans="1:12" s="114" customFormat="1" x14ac:dyDescent="0.2">
      <c r="A286" s="113"/>
      <c r="B286" s="123"/>
      <c r="C286" s="123"/>
      <c r="D286" s="123"/>
      <c r="E286" s="112"/>
      <c r="F286" s="111"/>
      <c r="G286" s="112"/>
      <c r="H286" s="112"/>
      <c r="I286" s="113"/>
      <c r="J286" s="112"/>
      <c r="K286" s="113"/>
      <c r="L286" s="113"/>
    </row>
    <row r="287" spans="1:12" s="114" customFormat="1" x14ac:dyDescent="0.2">
      <c r="A287" s="113"/>
      <c r="B287" s="113"/>
      <c r="C287" s="113"/>
      <c r="D287" s="113"/>
      <c r="E287" s="113"/>
      <c r="F287" s="111"/>
      <c r="G287" s="113"/>
      <c r="H287" s="113"/>
      <c r="I287" s="113"/>
      <c r="J287" s="113"/>
      <c r="K287" s="113"/>
      <c r="L287" s="113"/>
    </row>
    <row r="288" spans="1:12" s="114" customFormat="1" x14ac:dyDescent="0.2">
      <c r="A288" s="113"/>
      <c r="B288" s="123"/>
      <c r="C288" s="123"/>
      <c r="D288" s="123"/>
      <c r="E288" s="112"/>
      <c r="F288" s="111"/>
      <c r="G288" s="112"/>
      <c r="H288" s="112"/>
      <c r="I288" s="113"/>
      <c r="J288" s="112"/>
      <c r="K288" s="113"/>
      <c r="L288" s="113"/>
    </row>
    <row r="289" spans="1:12" s="114" customFormat="1" x14ac:dyDescent="0.2">
      <c r="A289" s="113"/>
      <c r="B289" s="113"/>
      <c r="C289" s="113"/>
      <c r="D289" s="113"/>
      <c r="E289" s="113"/>
      <c r="F289" s="111"/>
      <c r="G289" s="113"/>
      <c r="H289" s="113"/>
      <c r="I289" s="113"/>
      <c r="J289" s="113"/>
      <c r="K289" s="113"/>
      <c r="L289" s="113"/>
    </row>
    <row r="290" spans="1:12" s="114" customFormat="1" x14ac:dyDescent="0.2">
      <c r="A290" s="113"/>
      <c r="B290" s="123"/>
      <c r="C290" s="123"/>
      <c r="D290" s="123"/>
      <c r="E290" s="112"/>
      <c r="F290" s="111"/>
      <c r="G290" s="112"/>
      <c r="H290" s="112"/>
      <c r="I290" s="113"/>
      <c r="J290" s="112"/>
      <c r="K290" s="113"/>
      <c r="L290" s="113"/>
    </row>
    <row r="291" spans="1:12" s="114" customFormat="1" x14ac:dyDescent="0.2">
      <c r="A291" s="113"/>
      <c r="B291" s="113"/>
      <c r="C291" s="113"/>
      <c r="D291" s="113"/>
      <c r="E291" s="113"/>
      <c r="F291" s="111"/>
      <c r="G291" s="113"/>
      <c r="H291" s="113"/>
      <c r="I291" s="113"/>
      <c r="J291" s="113"/>
      <c r="K291" s="113"/>
      <c r="L291" s="113"/>
    </row>
    <row r="292" spans="1:12" s="114" customFormat="1" x14ac:dyDescent="0.2">
      <c r="A292" s="113"/>
      <c r="B292" s="123"/>
      <c r="C292" s="123"/>
      <c r="D292" s="123"/>
      <c r="E292" s="112"/>
      <c r="F292" s="111"/>
      <c r="G292" s="112"/>
      <c r="H292" s="112"/>
      <c r="I292" s="113"/>
      <c r="J292" s="112"/>
      <c r="K292" s="113"/>
      <c r="L292" s="113"/>
    </row>
    <row r="293" spans="1:12" s="114" customFormat="1" x14ac:dyDescent="0.2">
      <c r="A293" s="113"/>
      <c r="B293" s="113"/>
      <c r="C293" s="113"/>
      <c r="D293" s="113"/>
      <c r="E293" s="113"/>
      <c r="F293" s="111"/>
      <c r="G293" s="113"/>
      <c r="H293" s="113"/>
      <c r="I293" s="113"/>
      <c r="J293" s="113"/>
      <c r="K293" s="113"/>
      <c r="L293" s="113"/>
    </row>
    <row r="294" spans="1:12" s="114" customFormat="1" x14ac:dyDescent="0.2">
      <c r="A294" s="113"/>
      <c r="B294" s="123"/>
      <c r="C294" s="123"/>
      <c r="D294" s="123"/>
      <c r="E294" s="112"/>
      <c r="F294" s="111"/>
      <c r="G294" s="112"/>
      <c r="H294" s="112"/>
      <c r="I294" s="113"/>
      <c r="J294" s="112"/>
      <c r="K294" s="113"/>
      <c r="L294" s="113"/>
    </row>
    <row r="295" spans="1:12" s="114" customFormat="1" x14ac:dyDescent="0.2">
      <c r="A295" s="113"/>
      <c r="B295" s="113"/>
      <c r="C295" s="113"/>
      <c r="D295" s="113"/>
      <c r="E295" s="113"/>
      <c r="F295" s="111"/>
      <c r="G295" s="113"/>
      <c r="H295" s="113"/>
      <c r="I295" s="113"/>
      <c r="J295" s="113"/>
      <c r="K295" s="113"/>
      <c r="L295" s="113"/>
    </row>
    <row r="296" spans="1:12" s="114" customFormat="1" x14ac:dyDescent="0.2">
      <c r="A296" s="113"/>
      <c r="B296" s="123"/>
      <c r="C296" s="123"/>
      <c r="D296" s="123"/>
      <c r="E296" s="112"/>
      <c r="F296" s="111"/>
      <c r="G296" s="112"/>
      <c r="H296" s="112"/>
      <c r="I296" s="113"/>
      <c r="J296" s="112"/>
      <c r="K296" s="113"/>
      <c r="L296" s="113"/>
    </row>
    <row r="297" spans="1:12" s="114" customFormat="1" x14ac:dyDescent="0.2">
      <c r="A297" s="113"/>
      <c r="B297" s="113"/>
      <c r="C297" s="113"/>
      <c r="D297" s="113"/>
      <c r="E297" s="124"/>
      <c r="F297" s="111"/>
      <c r="G297" s="113"/>
      <c r="H297" s="113"/>
      <c r="I297" s="113"/>
      <c r="J297" s="113"/>
      <c r="K297" s="113"/>
      <c r="L297" s="113"/>
    </row>
    <row r="298" spans="1:12" s="114" customFormat="1" x14ac:dyDescent="0.2">
      <c r="A298" s="113"/>
      <c r="B298" s="123"/>
      <c r="C298" s="123"/>
      <c r="D298" s="123"/>
      <c r="E298" s="112"/>
      <c r="F298" s="111"/>
      <c r="G298" s="112"/>
      <c r="H298" s="112"/>
      <c r="I298" s="113"/>
      <c r="J298" s="112"/>
      <c r="K298" s="113"/>
      <c r="L298" s="113"/>
    </row>
    <row r="299" spans="1:12" s="114" customFormat="1" x14ac:dyDescent="0.2">
      <c r="A299" s="113"/>
      <c r="B299" s="113"/>
      <c r="C299" s="113"/>
      <c r="D299" s="113"/>
      <c r="E299" s="113"/>
      <c r="F299" s="111"/>
      <c r="G299" s="113"/>
      <c r="H299" s="125"/>
      <c r="I299" s="125"/>
      <c r="J299" s="125"/>
      <c r="K299" s="113"/>
      <c r="L299" s="113"/>
    </row>
    <row r="300" spans="1:12" s="114" customFormat="1" x14ac:dyDescent="0.2">
      <c r="A300" s="113"/>
      <c r="B300" s="113"/>
      <c r="C300" s="113"/>
      <c r="D300" s="113"/>
      <c r="E300" s="113"/>
      <c r="F300" s="111"/>
      <c r="G300" s="113"/>
      <c r="H300" s="113"/>
      <c r="I300" s="113"/>
      <c r="J300" s="113"/>
      <c r="K300" s="113"/>
      <c r="L300" s="113"/>
    </row>
    <row r="301" spans="1:12" s="114" customFormat="1" x14ac:dyDescent="0.2">
      <c r="A301" s="113"/>
      <c r="B301" s="113"/>
      <c r="C301" s="122"/>
      <c r="D301" s="113"/>
      <c r="E301" s="113"/>
      <c r="F301" s="111"/>
      <c r="G301" s="113"/>
      <c r="H301" s="113"/>
      <c r="I301" s="113"/>
      <c r="J301" s="113"/>
      <c r="K301" s="113"/>
      <c r="L301" s="113"/>
    </row>
    <row r="302" spans="1:12" s="114" customFormat="1" x14ac:dyDescent="0.2">
      <c r="A302" s="113"/>
      <c r="B302" s="113"/>
      <c r="C302" s="113"/>
      <c r="D302" s="113"/>
      <c r="E302" s="113"/>
      <c r="F302" s="111"/>
      <c r="G302" s="113"/>
      <c r="H302" s="113"/>
      <c r="I302" s="113"/>
      <c r="J302" s="113"/>
      <c r="K302" s="113"/>
      <c r="L302" s="113"/>
    </row>
    <row r="303" spans="1:12" s="114" customFormat="1" x14ac:dyDescent="0.2">
      <c r="A303" s="113"/>
      <c r="B303" s="123"/>
      <c r="C303" s="123"/>
      <c r="D303" s="123"/>
      <c r="E303" s="112"/>
      <c r="F303" s="111"/>
      <c r="G303" s="112"/>
      <c r="H303" s="112"/>
      <c r="I303" s="113"/>
      <c r="J303" s="112"/>
      <c r="K303" s="113"/>
      <c r="L303" s="113"/>
    </row>
    <row r="304" spans="1:12" s="114" customFormat="1" x14ac:dyDescent="0.2">
      <c r="A304" s="113"/>
      <c r="B304" s="113"/>
      <c r="C304" s="113"/>
      <c r="D304" s="113"/>
      <c r="E304" s="113"/>
      <c r="F304" s="111"/>
      <c r="G304" s="113"/>
      <c r="H304" s="113"/>
      <c r="I304" s="113"/>
      <c r="J304" s="113"/>
      <c r="K304" s="113"/>
      <c r="L304" s="113"/>
    </row>
    <row r="305" spans="1:12" s="114" customFormat="1" x14ac:dyDescent="0.2">
      <c r="A305" s="113"/>
      <c r="B305" s="123"/>
      <c r="C305" s="123"/>
      <c r="D305" s="123"/>
      <c r="E305" s="112"/>
      <c r="F305" s="111"/>
      <c r="G305" s="112"/>
      <c r="H305" s="112"/>
      <c r="I305" s="113"/>
      <c r="J305" s="112"/>
      <c r="K305" s="113"/>
      <c r="L305" s="113"/>
    </row>
    <row r="306" spans="1:12" s="114" customFormat="1" x14ac:dyDescent="0.2">
      <c r="A306" s="113"/>
      <c r="B306" s="113"/>
      <c r="C306" s="113"/>
      <c r="D306" s="113"/>
      <c r="E306" s="113"/>
      <c r="F306" s="111"/>
      <c r="G306" s="113"/>
      <c r="H306" s="113"/>
      <c r="I306" s="113"/>
      <c r="J306" s="113"/>
      <c r="K306" s="113"/>
      <c r="L306" s="113"/>
    </row>
    <row r="307" spans="1:12" s="114" customFormat="1" x14ac:dyDescent="0.2">
      <c r="A307" s="113"/>
      <c r="B307" s="123"/>
      <c r="C307" s="123"/>
      <c r="D307" s="123"/>
      <c r="E307" s="112"/>
      <c r="F307" s="111"/>
      <c r="G307" s="112"/>
      <c r="H307" s="112"/>
      <c r="I307" s="113"/>
      <c r="J307" s="112"/>
      <c r="K307" s="113"/>
      <c r="L307" s="113"/>
    </row>
    <row r="308" spans="1:12" s="114" customFormat="1" x14ac:dyDescent="0.2">
      <c r="A308" s="113"/>
      <c r="B308" s="113"/>
      <c r="C308" s="113"/>
      <c r="D308" s="113"/>
      <c r="E308" s="113"/>
      <c r="F308" s="111"/>
      <c r="G308" s="113"/>
      <c r="H308" s="113"/>
      <c r="I308" s="113"/>
      <c r="J308" s="113"/>
      <c r="K308" s="113"/>
      <c r="L308" s="113"/>
    </row>
    <row r="309" spans="1:12" s="114" customFormat="1" x14ac:dyDescent="0.2">
      <c r="A309" s="113"/>
      <c r="B309" s="123"/>
      <c r="C309" s="123"/>
      <c r="D309" s="123"/>
      <c r="E309" s="112"/>
      <c r="F309" s="111"/>
      <c r="G309" s="112"/>
      <c r="H309" s="112"/>
      <c r="I309" s="113"/>
      <c r="J309" s="112"/>
      <c r="K309" s="113"/>
      <c r="L309" s="113"/>
    </row>
    <row r="310" spans="1:12" s="114" customFormat="1" x14ac:dyDescent="0.2">
      <c r="A310" s="113"/>
      <c r="B310" s="113"/>
      <c r="C310" s="113"/>
      <c r="D310" s="113"/>
      <c r="F310" s="111"/>
      <c r="G310" s="113"/>
      <c r="H310" s="113"/>
      <c r="I310" s="113"/>
      <c r="J310" s="113"/>
      <c r="K310" s="113"/>
      <c r="L310" s="113"/>
    </row>
    <row r="311" spans="1:12" s="114" customFormat="1" x14ac:dyDescent="0.2">
      <c r="A311" s="113"/>
      <c r="B311" s="123"/>
      <c r="C311" s="123"/>
      <c r="D311" s="123"/>
      <c r="E311" s="112"/>
      <c r="F311" s="111"/>
      <c r="G311" s="112"/>
      <c r="H311" s="112"/>
      <c r="I311" s="113"/>
      <c r="J311" s="112"/>
      <c r="K311" s="113"/>
      <c r="L311" s="113"/>
    </row>
    <row r="312" spans="1:12" s="114" customFormat="1" x14ac:dyDescent="0.2">
      <c r="A312" s="113"/>
      <c r="B312" s="113"/>
      <c r="C312" s="113"/>
      <c r="D312" s="113"/>
      <c r="E312" s="113"/>
      <c r="F312" s="111"/>
      <c r="G312" s="113"/>
      <c r="H312" s="113"/>
      <c r="I312" s="113"/>
      <c r="J312" s="113"/>
      <c r="K312" s="113"/>
      <c r="L312" s="113"/>
    </row>
    <row r="313" spans="1:12" s="114" customFormat="1" x14ac:dyDescent="0.2">
      <c r="A313" s="113"/>
      <c r="B313" s="123"/>
      <c r="C313" s="123"/>
      <c r="D313" s="123"/>
      <c r="E313" s="112"/>
      <c r="F313" s="111"/>
      <c r="G313" s="112"/>
      <c r="H313" s="112"/>
      <c r="I313" s="113"/>
      <c r="J313" s="112"/>
      <c r="K313" s="113"/>
      <c r="L313" s="113"/>
    </row>
    <row r="314" spans="1:12" s="114" customFormat="1" x14ac:dyDescent="0.2">
      <c r="A314" s="113"/>
      <c r="B314" s="113"/>
      <c r="C314" s="113"/>
      <c r="D314" s="113"/>
      <c r="E314" s="113"/>
      <c r="F314" s="111"/>
      <c r="G314" s="113"/>
      <c r="H314" s="113"/>
      <c r="I314" s="113"/>
      <c r="J314" s="113"/>
      <c r="K314" s="113"/>
      <c r="L314" s="113"/>
    </row>
    <row r="315" spans="1:12" s="114" customFormat="1" x14ac:dyDescent="0.2">
      <c r="A315" s="113"/>
      <c r="B315" s="123"/>
      <c r="C315" s="123"/>
      <c r="D315" s="123"/>
      <c r="E315" s="112"/>
      <c r="F315" s="111"/>
      <c r="G315" s="112"/>
      <c r="H315" s="112"/>
      <c r="I315" s="113"/>
      <c r="J315" s="112"/>
      <c r="K315" s="113"/>
      <c r="L315" s="113"/>
    </row>
    <row r="316" spans="1:12" s="114" customFormat="1" x14ac:dyDescent="0.2">
      <c r="A316" s="113"/>
      <c r="B316" s="113"/>
      <c r="C316" s="113"/>
      <c r="D316" s="113"/>
      <c r="E316" s="113"/>
      <c r="F316" s="111"/>
      <c r="G316" s="113"/>
      <c r="H316" s="113"/>
      <c r="I316" s="113"/>
      <c r="J316" s="113"/>
      <c r="K316" s="113"/>
      <c r="L316" s="113"/>
    </row>
    <row r="317" spans="1:12" s="114" customFormat="1" x14ac:dyDescent="0.2">
      <c r="A317" s="113"/>
      <c r="B317" s="123"/>
      <c r="C317" s="123"/>
      <c r="D317" s="123"/>
      <c r="E317" s="112"/>
      <c r="F317" s="111"/>
      <c r="G317" s="112"/>
      <c r="H317" s="112"/>
      <c r="I317" s="113"/>
      <c r="J317" s="112"/>
      <c r="K317" s="113"/>
      <c r="L317" s="113"/>
    </row>
    <row r="318" spans="1:12" s="114" customFormat="1" x14ac:dyDescent="0.2">
      <c r="A318" s="113"/>
      <c r="B318" s="113"/>
      <c r="C318" s="113"/>
      <c r="D318" s="113"/>
      <c r="E318" s="113"/>
      <c r="F318" s="111"/>
      <c r="G318" s="113"/>
      <c r="H318" s="113"/>
      <c r="I318" s="113"/>
      <c r="J318" s="113"/>
      <c r="K318" s="113"/>
      <c r="L318" s="113"/>
    </row>
    <row r="319" spans="1:12" s="114" customFormat="1" x14ac:dyDescent="0.2">
      <c r="A319" s="113"/>
      <c r="B319" s="123"/>
      <c r="C319" s="123"/>
      <c r="D319" s="123"/>
      <c r="E319" s="112"/>
      <c r="F319" s="111"/>
      <c r="G319" s="112"/>
      <c r="H319" s="112"/>
      <c r="I319" s="113"/>
      <c r="J319" s="112"/>
      <c r="K319" s="113"/>
      <c r="L319" s="113"/>
    </row>
    <row r="320" spans="1:12" s="114" customFormat="1" x14ac:dyDescent="0.2">
      <c r="A320" s="113"/>
      <c r="B320" s="113"/>
      <c r="C320" s="113"/>
      <c r="D320" s="113"/>
      <c r="E320" s="113"/>
      <c r="F320" s="111"/>
      <c r="G320" s="113"/>
      <c r="H320" s="113"/>
      <c r="I320" s="113"/>
      <c r="J320" s="113"/>
      <c r="K320" s="113"/>
      <c r="L320" s="113"/>
    </row>
    <row r="321" spans="1:12" s="114" customFormat="1" x14ac:dyDescent="0.2">
      <c r="A321" s="113"/>
      <c r="B321" s="123"/>
      <c r="C321" s="123"/>
      <c r="D321" s="123"/>
      <c r="E321" s="112"/>
      <c r="F321" s="111"/>
      <c r="G321" s="112"/>
      <c r="H321" s="112"/>
      <c r="I321" s="113"/>
      <c r="J321" s="112"/>
      <c r="K321" s="113"/>
      <c r="L321" s="113"/>
    </row>
    <row r="322" spans="1:12" s="114" customFormat="1" x14ac:dyDescent="0.2">
      <c r="A322" s="113"/>
      <c r="B322" s="113"/>
      <c r="C322" s="113"/>
      <c r="D322" s="113"/>
      <c r="E322" s="113"/>
      <c r="F322" s="111"/>
      <c r="G322" s="113"/>
      <c r="H322" s="113"/>
      <c r="I322" s="113"/>
      <c r="J322" s="113"/>
      <c r="K322" s="113"/>
      <c r="L322" s="113"/>
    </row>
    <row r="323" spans="1:12" s="114" customFormat="1" x14ac:dyDescent="0.2">
      <c r="A323" s="113"/>
      <c r="B323" s="123"/>
      <c r="C323" s="123"/>
      <c r="D323" s="123"/>
      <c r="E323" s="112"/>
      <c r="F323" s="111"/>
      <c r="G323" s="112"/>
      <c r="H323" s="112"/>
      <c r="I323" s="113"/>
      <c r="J323" s="112"/>
      <c r="K323" s="113"/>
      <c r="L323" s="113"/>
    </row>
    <row r="324" spans="1:12" s="114" customFormat="1" x14ac:dyDescent="0.2">
      <c r="A324" s="113"/>
      <c r="B324" s="113"/>
      <c r="C324" s="113"/>
      <c r="D324" s="113"/>
      <c r="E324" s="113"/>
      <c r="F324" s="111"/>
      <c r="G324" s="113"/>
      <c r="H324" s="113"/>
      <c r="I324" s="113"/>
      <c r="J324" s="113"/>
      <c r="K324" s="113"/>
      <c r="L324" s="113"/>
    </row>
    <row r="325" spans="1:12" s="114" customFormat="1" x14ac:dyDescent="0.2">
      <c r="A325" s="113"/>
      <c r="B325" s="123"/>
      <c r="C325" s="123"/>
      <c r="D325" s="123"/>
      <c r="E325" s="112"/>
      <c r="F325" s="111"/>
      <c r="G325" s="112"/>
      <c r="H325" s="112"/>
      <c r="I325" s="113"/>
      <c r="J325" s="112"/>
      <c r="K325" s="113"/>
      <c r="L325" s="113"/>
    </row>
    <row r="326" spans="1:12" s="114" customFormat="1" x14ac:dyDescent="0.2">
      <c r="A326" s="113"/>
      <c r="B326" s="113"/>
      <c r="C326" s="113"/>
      <c r="D326" s="113"/>
      <c r="E326" s="113"/>
      <c r="F326" s="111"/>
      <c r="G326" s="113"/>
      <c r="H326" s="113"/>
      <c r="I326" s="113"/>
      <c r="J326" s="113"/>
      <c r="K326" s="113"/>
      <c r="L326" s="113"/>
    </row>
    <row r="327" spans="1:12" s="114" customFormat="1" x14ac:dyDescent="0.2">
      <c r="A327" s="113"/>
      <c r="B327" s="123"/>
      <c r="C327" s="123"/>
      <c r="D327" s="123"/>
      <c r="E327" s="112"/>
      <c r="F327" s="111"/>
      <c r="G327" s="112"/>
      <c r="H327" s="112"/>
      <c r="I327" s="113"/>
      <c r="J327" s="112"/>
      <c r="K327" s="113"/>
      <c r="L327" s="113"/>
    </row>
    <row r="328" spans="1:12" s="114" customFormat="1" x14ac:dyDescent="0.2">
      <c r="A328" s="113"/>
      <c r="B328" s="113"/>
      <c r="C328" s="113"/>
      <c r="D328" s="113"/>
      <c r="E328" s="113"/>
      <c r="F328" s="111"/>
      <c r="G328" s="113"/>
      <c r="H328" s="113"/>
      <c r="I328" s="113"/>
      <c r="J328" s="113"/>
      <c r="K328" s="113"/>
      <c r="L328" s="113"/>
    </row>
    <row r="329" spans="1:12" s="114" customFormat="1" x14ac:dyDescent="0.2">
      <c r="A329" s="113"/>
      <c r="B329" s="123"/>
      <c r="C329" s="123"/>
      <c r="D329" s="123"/>
      <c r="E329" s="112"/>
      <c r="F329" s="111"/>
      <c r="G329" s="112"/>
      <c r="H329" s="112"/>
      <c r="I329" s="113"/>
      <c r="J329" s="112"/>
      <c r="K329" s="113"/>
      <c r="L329" s="113"/>
    </row>
    <row r="330" spans="1:12" s="114" customFormat="1" x14ac:dyDescent="0.2">
      <c r="A330" s="113"/>
      <c r="B330" s="113"/>
      <c r="C330" s="113"/>
      <c r="D330" s="113"/>
      <c r="E330" s="113"/>
      <c r="F330" s="111"/>
      <c r="G330" s="113"/>
      <c r="H330" s="113"/>
      <c r="I330" s="113"/>
      <c r="J330" s="113"/>
      <c r="K330" s="113"/>
      <c r="L330" s="113"/>
    </row>
    <row r="331" spans="1:12" s="114" customFormat="1" x14ac:dyDescent="0.2">
      <c r="A331" s="113"/>
      <c r="B331" s="123"/>
      <c r="C331" s="123"/>
      <c r="D331" s="123"/>
      <c r="E331" s="112"/>
      <c r="F331" s="111"/>
      <c r="G331" s="112"/>
      <c r="H331" s="112"/>
      <c r="I331" s="113"/>
      <c r="J331" s="112"/>
      <c r="K331" s="113"/>
      <c r="L331" s="113"/>
    </row>
    <row r="332" spans="1:12" s="114" customFormat="1" x14ac:dyDescent="0.2">
      <c r="A332" s="113"/>
      <c r="B332" s="113"/>
      <c r="C332" s="113"/>
      <c r="D332" s="113"/>
      <c r="E332" s="113"/>
      <c r="F332" s="111"/>
      <c r="G332" s="113"/>
      <c r="H332" s="113"/>
      <c r="I332" s="113"/>
      <c r="J332" s="113"/>
      <c r="K332" s="113"/>
      <c r="L332" s="113"/>
    </row>
    <row r="333" spans="1:12" s="114" customFormat="1" x14ac:dyDescent="0.2">
      <c r="A333" s="113"/>
      <c r="B333" s="123"/>
      <c r="C333" s="123"/>
      <c r="D333" s="123"/>
      <c r="E333" s="112"/>
      <c r="F333" s="111"/>
      <c r="G333" s="112"/>
      <c r="H333" s="112"/>
      <c r="I333" s="113"/>
      <c r="J333" s="112"/>
      <c r="K333" s="113"/>
      <c r="L333" s="113"/>
    </row>
    <row r="334" spans="1:12" s="114" customFormat="1" x14ac:dyDescent="0.2">
      <c r="A334" s="113"/>
      <c r="B334" s="113"/>
      <c r="C334" s="113"/>
      <c r="D334" s="113"/>
      <c r="E334" s="113"/>
      <c r="F334" s="111"/>
      <c r="G334" s="113"/>
      <c r="H334" s="113"/>
      <c r="I334" s="113"/>
      <c r="J334" s="113"/>
      <c r="K334" s="113"/>
      <c r="L334" s="113"/>
    </row>
    <row r="335" spans="1:12" s="114" customFormat="1" x14ac:dyDescent="0.2">
      <c r="A335" s="113"/>
      <c r="B335" s="123"/>
      <c r="C335" s="123"/>
      <c r="D335" s="123"/>
      <c r="E335" s="112"/>
      <c r="F335" s="111"/>
      <c r="G335" s="112"/>
      <c r="H335" s="112"/>
      <c r="I335" s="113"/>
      <c r="J335" s="112"/>
      <c r="K335" s="113"/>
      <c r="L335" s="113"/>
    </row>
    <row r="336" spans="1:12" s="114" customFormat="1" x14ac:dyDescent="0.2">
      <c r="A336" s="113"/>
      <c r="B336" s="113"/>
      <c r="C336" s="113"/>
      <c r="D336" s="113"/>
      <c r="E336" s="113"/>
      <c r="F336" s="111"/>
      <c r="G336" s="113"/>
      <c r="H336" s="113"/>
      <c r="I336" s="113"/>
      <c r="J336" s="113"/>
      <c r="K336" s="113"/>
      <c r="L336" s="113"/>
    </row>
    <row r="337" spans="1:12" s="114" customFormat="1" x14ac:dyDescent="0.2">
      <c r="A337" s="113"/>
      <c r="B337" s="123"/>
      <c r="C337" s="123"/>
      <c r="D337" s="123"/>
      <c r="E337" s="112"/>
      <c r="F337" s="111"/>
      <c r="G337" s="112"/>
      <c r="H337" s="112"/>
      <c r="I337" s="113"/>
      <c r="J337" s="112"/>
      <c r="K337" s="113"/>
      <c r="L337" s="113"/>
    </row>
    <row r="338" spans="1:12" s="114" customFormat="1" x14ac:dyDescent="0.2">
      <c r="A338" s="113"/>
      <c r="B338" s="113"/>
      <c r="C338" s="113"/>
      <c r="D338" s="113"/>
      <c r="E338" s="113"/>
      <c r="F338" s="111"/>
      <c r="G338" s="113"/>
      <c r="H338" s="113"/>
      <c r="I338" s="113"/>
      <c r="J338" s="113"/>
      <c r="K338" s="113"/>
      <c r="L338" s="113"/>
    </row>
    <row r="339" spans="1:12" s="114" customFormat="1" x14ac:dyDescent="0.2">
      <c r="A339" s="113"/>
      <c r="B339" s="123"/>
      <c r="C339" s="123"/>
      <c r="D339" s="123"/>
      <c r="E339" s="112"/>
      <c r="F339" s="111"/>
      <c r="G339" s="112"/>
      <c r="H339" s="112"/>
      <c r="I339" s="113"/>
      <c r="J339" s="112"/>
      <c r="K339" s="113"/>
      <c r="L339" s="113"/>
    </row>
    <row r="340" spans="1:12" s="114" customFormat="1" x14ac:dyDescent="0.2">
      <c r="A340" s="113"/>
      <c r="B340" s="113"/>
      <c r="C340" s="113"/>
      <c r="D340" s="113"/>
      <c r="E340" s="113"/>
      <c r="F340" s="111"/>
      <c r="G340" s="113"/>
      <c r="H340" s="113"/>
      <c r="I340" s="113"/>
      <c r="J340" s="113"/>
      <c r="K340" s="113"/>
      <c r="L340" s="113"/>
    </row>
    <row r="341" spans="1:12" s="114" customFormat="1" x14ac:dyDescent="0.2">
      <c r="A341" s="113"/>
      <c r="B341" s="123"/>
      <c r="C341" s="123"/>
      <c r="D341" s="123"/>
      <c r="E341" s="112"/>
      <c r="F341" s="111"/>
      <c r="G341" s="112"/>
      <c r="H341" s="112"/>
      <c r="I341" s="113"/>
      <c r="J341" s="112"/>
      <c r="K341" s="113"/>
      <c r="L341" s="113"/>
    </row>
    <row r="342" spans="1:12" s="114" customFormat="1" x14ac:dyDescent="0.2">
      <c r="A342" s="113"/>
      <c r="B342" s="113"/>
      <c r="C342" s="113"/>
      <c r="D342" s="113"/>
      <c r="E342" s="113"/>
      <c r="F342" s="111"/>
      <c r="G342" s="113"/>
      <c r="H342" s="113"/>
      <c r="I342" s="113"/>
      <c r="J342" s="113"/>
      <c r="K342" s="113"/>
      <c r="L342" s="113"/>
    </row>
    <row r="343" spans="1:12" s="114" customFormat="1" x14ac:dyDescent="0.2">
      <c r="A343" s="113"/>
      <c r="B343" s="123"/>
      <c r="C343" s="123"/>
      <c r="D343" s="123"/>
      <c r="E343" s="112"/>
      <c r="F343" s="111"/>
      <c r="G343" s="112"/>
      <c r="H343" s="112"/>
      <c r="I343" s="113"/>
      <c r="J343" s="112"/>
      <c r="K343" s="113"/>
      <c r="L343" s="113"/>
    </row>
    <row r="344" spans="1:12" s="114" customFormat="1" x14ac:dyDescent="0.2">
      <c r="A344" s="113"/>
      <c r="B344" s="113"/>
      <c r="C344" s="113"/>
      <c r="D344" s="113"/>
      <c r="E344" s="113"/>
      <c r="F344" s="111"/>
      <c r="G344" s="113"/>
      <c r="H344" s="113"/>
      <c r="I344" s="113"/>
      <c r="J344" s="113"/>
      <c r="K344" s="113"/>
      <c r="L344" s="113"/>
    </row>
    <row r="345" spans="1:12" s="114" customFormat="1" x14ac:dyDescent="0.2">
      <c r="A345" s="113"/>
      <c r="B345" s="123"/>
      <c r="C345" s="123"/>
      <c r="D345" s="123"/>
      <c r="E345" s="112"/>
      <c r="F345" s="111"/>
      <c r="G345" s="112"/>
      <c r="H345" s="112"/>
      <c r="I345" s="113"/>
      <c r="J345" s="112"/>
      <c r="K345" s="113"/>
      <c r="L345" s="113"/>
    </row>
    <row r="346" spans="1:12" s="114" customFormat="1" x14ac:dyDescent="0.2">
      <c r="A346" s="113"/>
      <c r="B346" s="113"/>
      <c r="C346" s="113"/>
      <c r="D346" s="113"/>
      <c r="E346" s="113"/>
      <c r="F346" s="111"/>
      <c r="G346" s="113"/>
      <c r="H346" s="113"/>
      <c r="I346" s="113"/>
      <c r="J346" s="113"/>
      <c r="K346" s="113"/>
      <c r="L346" s="113"/>
    </row>
    <row r="347" spans="1:12" s="114" customFormat="1" x14ac:dyDescent="0.2">
      <c r="A347" s="113"/>
      <c r="B347" s="123"/>
      <c r="C347" s="123"/>
      <c r="D347" s="123"/>
      <c r="E347" s="112"/>
      <c r="F347" s="111"/>
      <c r="G347" s="112"/>
      <c r="H347" s="112"/>
      <c r="I347" s="113"/>
      <c r="J347" s="112"/>
      <c r="K347" s="113"/>
      <c r="L347" s="113"/>
    </row>
    <row r="348" spans="1:12" s="114" customFormat="1" x14ac:dyDescent="0.2">
      <c r="A348" s="113"/>
      <c r="B348" s="113"/>
      <c r="C348" s="113"/>
      <c r="D348" s="113"/>
      <c r="E348" s="113"/>
      <c r="F348" s="111"/>
      <c r="G348" s="113"/>
      <c r="H348" s="113"/>
      <c r="I348" s="113"/>
      <c r="J348" s="113"/>
      <c r="K348" s="113"/>
      <c r="L348" s="113"/>
    </row>
    <row r="349" spans="1:12" s="114" customFormat="1" x14ac:dyDescent="0.2">
      <c r="A349" s="113"/>
      <c r="B349" s="123"/>
      <c r="C349" s="123"/>
      <c r="D349" s="123"/>
      <c r="E349" s="112"/>
      <c r="F349" s="111"/>
      <c r="G349" s="112"/>
      <c r="H349" s="112"/>
      <c r="I349" s="113"/>
      <c r="J349" s="112"/>
      <c r="K349" s="113"/>
      <c r="L349" s="113"/>
    </row>
    <row r="350" spans="1:12" s="114" customFormat="1" x14ac:dyDescent="0.2">
      <c r="A350" s="113"/>
      <c r="B350" s="113"/>
      <c r="C350" s="113"/>
      <c r="D350" s="113"/>
      <c r="E350" s="113"/>
      <c r="F350" s="111"/>
      <c r="G350" s="113"/>
      <c r="H350" s="113"/>
      <c r="I350" s="113"/>
      <c r="J350" s="113"/>
      <c r="K350" s="113"/>
      <c r="L350" s="113"/>
    </row>
    <row r="351" spans="1:12" s="114" customFormat="1" x14ac:dyDescent="0.2">
      <c r="A351" s="113"/>
      <c r="B351" s="123"/>
      <c r="C351" s="123"/>
      <c r="D351" s="123"/>
      <c r="E351" s="112"/>
      <c r="F351" s="111"/>
      <c r="G351" s="112"/>
      <c r="H351" s="112"/>
      <c r="I351" s="113"/>
      <c r="J351" s="112"/>
      <c r="K351" s="113"/>
      <c r="L351" s="113"/>
    </row>
    <row r="352" spans="1:12" s="114" customFormat="1" x14ac:dyDescent="0.2">
      <c r="A352" s="113"/>
      <c r="B352" s="113"/>
      <c r="C352" s="113"/>
      <c r="D352" s="113"/>
      <c r="E352" s="113"/>
      <c r="F352" s="111"/>
      <c r="G352" s="113"/>
      <c r="H352" s="113"/>
      <c r="I352" s="113"/>
      <c r="J352" s="113"/>
      <c r="K352" s="113"/>
      <c r="L352" s="113"/>
    </row>
    <row r="353" spans="1:12" s="114" customFormat="1" x14ac:dyDescent="0.2">
      <c r="A353" s="113"/>
      <c r="B353" s="123"/>
      <c r="C353" s="123"/>
      <c r="D353" s="123"/>
      <c r="E353" s="112"/>
      <c r="F353" s="111"/>
      <c r="G353" s="112"/>
      <c r="H353" s="112"/>
      <c r="I353" s="113"/>
      <c r="J353" s="112"/>
      <c r="K353" s="113"/>
      <c r="L353" s="113"/>
    </row>
    <row r="354" spans="1:12" s="114" customFormat="1" x14ac:dyDescent="0.2">
      <c r="A354" s="113"/>
      <c r="B354" s="113"/>
      <c r="C354" s="113"/>
      <c r="D354" s="113"/>
      <c r="E354" s="113"/>
      <c r="F354" s="111"/>
      <c r="G354" s="113"/>
      <c r="H354" s="113"/>
      <c r="I354" s="113"/>
      <c r="J354" s="113"/>
      <c r="K354" s="113"/>
      <c r="L354" s="113"/>
    </row>
    <row r="355" spans="1:12" s="114" customFormat="1" x14ac:dyDescent="0.2">
      <c r="A355" s="113"/>
      <c r="B355" s="123"/>
      <c r="C355" s="123"/>
      <c r="D355" s="123"/>
      <c r="E355" s="112"/>
      <c r="F355" s="111"/>
      <c r="G355" s="112"/>
      <c r="H355" s="112"/>
      <c r="I355" s="113"/>
      <c r="J355" s="112"/>
      <c r="K355" s="113"/>
      <c r="L355" s="113"/>
    </row>
    <row r="356" spans="1:12" s="114" customFormat="1" x14ac:dyDescent="0.2">
      <c r="A356" s="113"/>
      <c r="B356" s="113"/>
      <c r="C356" s="113"/>
      <c r="D356" s="113"/>
      <c r="E356" s="113"/>
      <c r="F356" s="111"/>
      <c r="G356" s="113"/>
      <c r="H356" s="113"/>
      <c r="I356" s="113"/>
      <c r="J356" s="113"/>
      <c r="K356" s="113"/>
      <c r="L356" s="113"/>
    </row>
    <row r="357" spans="1:12" s="114" customFormat="1" x14ac:dyDescent="0.2">
      <c r="A357" s="113"/>
      <c r="B357" s="123"/>
      <c r="C357" s="123"/>
      <c r="D357" s="123"/>
      <c r="E357" s="112"/>
      <c r="F357" s="111"/>
      <c r="G357" s="112"/>
      <c r="H357" s="112"/>
      <c r="I357" s="113"/>
      <c r="J357" s="112"/>
      <c r="K357" s="113"/>
      <c r="L357" s="113"/>
    </row>
    <row r="358" spans="1:12" s="114" customFormat="1" x14ac:dyDescent="0.2">
      <c r="A358" s="113"/>
      <c r="B358" s="113"/>
      <c r="C358" s="113"/>
      <c r="D358" s="113"/>
      <c r="E358" s="113"/>
      <c r="F358" s="111"/>
      <c r="G358" s="113"/>
      <c r="H358" s="113"/>
      <c r="I358" s="113"/>
      <c r="J358" s="113"/>
      <c r="K358" s="113"/>
      <c r="L358" s="113"/>
    </row>
    <row r="359" spans="1:12" s="114" customFormat="1" x14ac:dyDescent="0.2">
      <c r="A359" s="113"/>
      <c r="B359" s="123"/>
      <c r="C359" s="123"/>
      <c r="D359" s="123"/>
      <c r="E359" s="112"/>
      <c r="F359" s="111"/>
      <c r="G359" s="112"/>
      <c r="H359" s="112"/>
      <c r="I359" s="113"/>
      <c r="J359" s="112"/>
      <c r="K359" s="113"/>
      <c r="L359" s="113"/>
    </row>
    <row r="360" spans="1:12" s="114" customFormat="1" x14ac:dyDescent="0.2">
      <c r="A360" s="113"/>
      <c r="B360" s="113"/>
      <c r="C360" s="113"/>
      <c r="D360" s="113"/>
      <c r="E360" s="113"/>
      <c r="F360" s="111"/>
      <c r="G360" s="113"/>
      <c r="H360" s="113"/>
      <c r="I360" s="113"/>
      <c r="J360" s="113"/>
      <c r="K360" s="113"/>
      <c r="L360" s="113"/>
    </row>
    <row r="361" spans="1:12" s="114" customFormat="1" x14ac:dyDescent="0.2">
      <c r="A361" s="113"/>
      <c r="B361" s="123"/>
      <c r="C361" s="123"/>
      <c r="D361" s="123"/>
      <c r="E361" s="112"/>
      <c r="F361" s="111"/>
      <c r="G361" s="112"/>
      <c r="H361" s="112"/>
      <c r="I361" s="113"/>
      <c r="J361" s="112"/>
      <c r="K361" s="113"/>
      <c r="L361" s="113"/>
    </row>
    <row r="362" spans="1:12" s="114" customFormat="1" x14ac:dyDescent="0.2">
      <c r="A362" s="113"/>
      <c r="B362" s="113"/>
      <c r="C362" s="113"/>
      <c r="D362" s="113"/>
      <c r="E362" s="113"/>
      <c r="F362" s="111"/>
      <c r="G362" s="113"/>
      <c r="H362" s="113"/>
      <c r="I362" s="113"/>
      <c r="J362" s="113"/>
      <c r="K362" s="113"/>
      <c r="L362" s="113"/>
    </row>
    <row r="363" spans="1:12" s="114" customFormat="1" x14ac:dyDescent="0.2">
      <c r="A363" s="113"/>
      <c r="B363" s="123"/>
      <c r="C363" s="123"/>
      <c r="D363" s="123"/>
      <c r="E363" s="112"/>
      <c r="F363" s="111"/>
      <c r="G363" s="112"/>
      <c r="H363" s="112"/>
      <c r="I363" s="113"/>
      <c r="J363" s="112"/>
      <c r="K363" s="113"/>
      <c r="L363" s="113"/>
    </row>
    <row r="364" spans="1:12" s="114" customFormat="1" x14ac:dyDescent="0.2">
      <c r="A364" s="113"/>
      <c r="B364" s="113"/>
      <c r="C364" s="113"/>
      <c r="D364" s="113"/>
      <c r="E364" s="113"/>
      <c r="F364" s="111"/>
      <c r="G364" s="113"/>
      <c r="H364" s="113"/>
      <c r="I364" s="113"/>
      <c r="J364" s="113"/>
      <c r="K364" s="113"/>
      <c r="L364" s="113"/>
    </row>
    <row r="365" spans="1:12" s="114" customFormat="1" x14ac:dyDescent="0.2">
      <c r="A365" s="113"/>
      <c r="B365" s="123"/>
      <c r="C365" s="123"/>
      <c r="D365" s="123"/>
      <c r="E365" s="112"/>
      <c r="F365" s="111"/>
      <c r="G365" s="112"/>
      <c r="H365" s="112"/>
      <c r="I365" s="113"/>
      <c r="J365" s="112"/>
      <c r="K365" s="113"/>
      <c r="L365" s="113"/>
    </row>
    <row r="366" spans="1:12" s="114" customFormat="1" x14ac:dyDescent="0.2">
      <c r="A366" s="113"/>
      <c r="B366" s="113"/>
      <c r="C366" s="113"/>
      <c r="D366" s="113"/>
      <c r="E366" s="113"/>
      <c r="F366" s="111"/>
      <c r="G366" s="113"/>
      <c r="H366" s="113"/>
      <c r="I366" s="113"/>
      <c r="J366" s="113"/>
      <c r="K366" s="113"/>
      <c r="L366" s="113"/>
    </row>
    <row r="367" spans="1:12" s="114" customFormat="1" x14ac:dyDescent="0.2">
      <c r="A367" s="113"/>
      <c r="B367" s="123"/>
      <c r="C367" s="123"/>
      <c r="D367" s="123"/>
      <c r="E367" s="112"/>
      <c r="F367" s="111"/>
      <c r="G367" s="112"/>
      <c r="H367" s="112"/>
      <c r="I367" s="113"/>
      <c r="J367" s="112"/>
      <c r="K367" s="113"/>
      <c r="L367" s="113"/>
    </row>
    <row r="368" spans="1:12" s="114" customFormat="1" x14ac:dyDescent="0.2">
      <c r="A368" s="113"/>
      <c r="B368" s="113"/>
      <c r="C368" s="113"/>
      <c r="D368" s="113"/>
      <c r="E368" s="113"/>
      <c r="F368" s="111"/>
      <c r="G368" s="113"/>
      <c r="H368" s="113"/>
      <c r="I368" s="113"/>
      <c r="J368" s="113"/>
      <c r="K368" s="113"/>
      <c r="L368" s="113"/>
    </row>
    <row r="369" spans="1:12" s="114" customFormat="1" x14ac:dyDescent="0.2">
      <c r="A369" s="113"/>
      <c r="B369" s="123"/>
      <c r="C369" s="123"/>
      <c r="D369" s="123"/>
      <c r="E369" s="112"/>
      <c r="F369" s="111"/>
      <c r="G369" s="112"/>
      <c r="H369" s="112"/>
      <c r="I369" s="113"/>
      <c r="J369" s="112"/>
      <c r="K369" s="113"/>
      <c r="L369" s="113"/>
    </row>
    <row r="370" spans="1:12" s="114" customFormat="1" x14ac:dyDescent="0.2">
      <c r="A370" s="113"/>
      <c r="B370" s="113"/>
      <c r="C370" s="113"/>
      <c r="D370" s="113"/>
      <c r="E370" s="113"/>
      <c r="F370" s="111"/>
      <c r="G370" s="113"/>
      <c r="H370" s="113"/>
      <c r="I370" s="113"/>
      <c r="J370" s="113"/>
      <c r="K370" s="113"/>
      <c r="L370" s="113"/>
    </row>
    <row r="371" spans="1:12" s="114" customFormat="1" x14ac:dyDescent="0.2">
      <c r="A371" s="113"/>
      <c r="B371" s="123"/>
      <c r="C371" s="123"/>
      <c r="D371" s="123"/>
      <c r="E371" s="112"/>
      <c r="F371" s="111"/>
      <c r="G371" s="112"/>
      <c r="H371" s="112"/>
      <c r="I371" s="113"/>
      <c r="J371" s="112"/>
      <c r="K371" s="113"/>
      <c r="L371" s="113"/>
    </row>
    <row r="372" spans="1:12" s="114" customFormat="1" x14ac:dyDescent="0.2">
      <c r="A372" s="113"/>
      <c r="B372" s="113"/>
      <c r="C372" s="113"/>
      <c r="D372" s="113"/>
      <c r="E372" s="113"/>
      <c r="F372" s="111"/>
      <c r="G372" s="113"/>
      <c r="H372" s="113"/>
      <c r="I372" s="113"/>
      <c r="J372" s="113"/>
      <c r="K372" s="113"/>
      <c r="L372" s="113"/>
    </row>
    <row r="373" spans="1:12" s="114" customFormat="1" x14ac:dyDescent="0.2">
      <c r="A373" s="113"/>
      <c r="B373" s="123"/>
      <c r="C373" s="123"/>
      <c r="D373" s="123"/>
      <c r="E373" s="112"/>
      <c r="F373" s="111"/>
      <c r="G373" s="112"/>
      <c r="H373" s="112"/>
      <c r="I373" s="113"/>
      <c r="J373" s="112"/>
      <c r="K373" s="113"/>
      <c r="L373" s="113"/>
    </row>
    <row r="374" spans="1:12" s="114" customFormat="1" x14ac:dyDescent="0.2">
      <c r="A374" s="113"/>
      <c r="B374" s="113"/>
      <c r="C374" s="113"/>
      <c r="D374" s="113"/>
      <c r="E374" s="113"/>
      <c r="F374" s="111"/>
      <c r="G374" s="113"/>
      <c r="H374" s="113"/>
      <c r="I374" s="113"/>
      <c r="J374" s="113"/>
      <c r="K374" s="113"/>
      <c r="L374" s="113"/>
    </row>
    <row r="375" spans="1:12" s="114" customFormat="1" x14ac:dyDescent="0.2">
      <c r="A375" s="113"/>
      <c r="B375" s="123"/>
      <c r="C375" s="123"/>
      <c r="D375" s="123"/>
      <c r="E375" s="112"/>
      <c r="F375" s="111"/>
      <c r="G375" s="112"/>
      <c r="H375" s="112"/>
      <c r="I375" s="113"/>
      <c r="J375" s="112"/>
      <c r="K375" s="113"/>
      <c r="L375" s="113"/>
    </row>
    <row r="376" spans="1:12" s="114" customFormat="1" x14ac:dyDescent="0.2">
      <c r="A376" s="113"/>
      <c r="B376" s="113"/>
      <c r="C376" s="113"/>
      <c r="D376" s="113"/>
      <c r="E376" s="113"/>
      <c r="F376" s="111"/>
      <c r="G376" s="113"/>
      <c r="H376" s="125"/>
      <c r="I376" s="125"/>
      <c r="J376" s="125"/>
      <c r="K376" s="113"/>
      <c r="L376" s="113"/>
    </row>
    <row r="377" spans="1:12" s="114" customFormat="1" x14ac:dyDescent="0.2">
      <c r="A377" s="113"/>
      <c r="B377" s="113"/>
      <c r="C377" s="122"/>
      <c r="D377" s="113"/>
      <c r="E377" s="113"/>
      <c r="F377" s="111"/>
      <c r="G377" s="113"/>
      <c r="H377" s="113"/>
      <c r="I377" s="113"/>
      <c r="J377" s="113"/>
      <c r="K377" s="113"/>
      <c r="L377" s="113"/>
    </row>
    <row r="378" spans="1:12" s="114" customFormat="1" x14ac:dyDescent="0.2">
      <c r="A378" s="113"/>
      <c r="B378" s="113"/>
      <c r="C378" s="113"/>
      <c r="D378" s="113"/>
      <c r="E378" s="113"/>
      <c r="F378" s="111"/>
      <c r="G378" s="113"/>
      <c r="H378" s="113"/>
      <c r="I378" s="113"/>
      <c r="J378" s="113"/>
      <c r="K378" s="113"/>
      <c r="L378" s="113"/>
    </row>
    <row r="379" spans="1:12" s="114" customFormat="1" x14ac:dyDescent="0.2">
      <c r="A379" s="113"/>
      <c r="B379" s="123"/>
      <c r="C379" s="123"/>
      <c r="D379" s="123"/>
      <c r="E379" s="112"/>
      <c r="F379" s="111"/>
      <c r="G379" s="112"/>
      <c r="H379" s="112"/>
      <c r="I379" s="113"/>
      <c r="J379" s="112"/>
      <c r="K379" s="113"/>
      <c r="L379" s="113"/>
    </row>
    <row r="380" spans="1:12" s="114" customFormat="1" x14ac:dyDescent="0.2">
      <c r="A380" s="113"/>
      <c r="B380" s="113"/>
      <c r="C380" s="113"/>
      <c r="D380" s="113"/>
      <c r="E380" s="113"/>
      <c r="F380" s="111"/>
      <c r="G380" s="113"/>
      <c r="H380" s="113"/>
      <c r="I380" s="113"/>
      <c r="J380" s="113"/>
      <c r="K380" s="113"/>
      <c r="L380" s="113"/>
    </row>
    <row r="381" spans="1:12" s="114" customFormat="1" x14ac:dyDescent="0.2">
      <c r="A381" s="113"/>
      <c r="B381" s="123"/>
      <c r="C381" s="123"/>
      <c r="D381" s="123"/>
      <c r="E381" s="112"/>
      <c r="F381" s="111"/>
      <c r="G381" s="112"/>
      <c r="H381" s="112"/>
      <c r="I381" s="113"/>
      <c r="J381" s="112"/>
      <c r="K381" s="113"/>
      <c r="L381" s="113"/>
    </row>
    <row r="382" spans="1:12" s="114" customFormat="1" x14ac:dyDescent="0.2">
      <c r="A382" s="113"/>
      <c r="B382" s="113"/>
      <c r="C382" s="113"/>
      <c r="D382" s="113"/>
      <c r="E382" s="113"/>
      <c r="F382" s="111"/>
      <c r="G382" s="113"/>
      <c r="H382" s="113"/>
      <c r="I382" s="113"/>
      <c r="J382" s="113"/>
      <c r="K382" s="113"/>
      <c r="L382" s="113"/>
    </row>
    <row r="383" spans="1:12" s="114" customFormat="1" x14ac:dyDescent="0.2">
      <c r="A383" s="113"/>
      <c r="B383" s="123"/>
      <c r="C383" s="123"/>
      <c r="D383" s="123"/>
      <c r="E383" s="112"/>
      <c r="F383" s="111"/>
      <c r="G383" s="112"/>
      <c r="H383" s="112"/>
      <c r="I383" s="113"/>
      <c r="J383" s="112"/>
      <c r="K383" s="113"/>
      <c r="L383" s="113"/>
    </row>
    <row r="384" spans="1:12" s="114" customFormat="1" x14ac:dyDescent="0.2">
      <c r="A384" s="113"/>
      <c r="B384" s="113"/>
      <c r="C384" s="113"/>
      <c r="D384" s="113"/>
      <c r="E384" s="113"/>
      <c r="F384" s="111"/>
      <c r="G384" s="113"/>
      <c r="H384" s="113"/>
      <c r="I384" s="113"/>
      <c r="J384" s="113"/>
      <c r="K384" s="113"/>
      <c r="L384" s="113"/>
    </row>
    <row r="385" spans="1:12" s="114" customFormat="1" x14ac:dyDescent="0.2">
      <c r="A385" s="113"/>
      <c r="B385" s="123"/>
      <c r="C385" s="123"/>
      <c r="D385" s="123"/>
      <c r="E385" s="112"/>
      <c r="F385" s="111"/>
      <c r="G385" s="112"/>
      <c r="H385" s="112"/>
      <c r="I385" s="113"/>
      <c r="J385" s="112"/>
      <c r="K385" s="113"/>
      <c r="L385" s="113"/>
    </row>
    <row r="386" spans="1:12" s="114" customFormat="1" x14ac:dyDescent="0.2">
      <c r="A386" s="113"/>
      <c r="B386" s="113"/>
      <c r="C386" s="113"/>
      <c r="D386" s="113"/>
      <c r="E386" s="113"/>
      <c r="F386" s="111"/>
      <c r="G386" s="113"/>
      <c r="H386" s="113"/>
      <c r="I386" s="113"/>
      <c r="J386" s="113"/>
      <c r="K386" s="113"/>
      <c r="L386" s="113"/>
    </row>
    <row r="387" spans="1:12" s="114" customFormat="1" x14ac:dyDescent="0.2">
      <c r="A387" s="113"/>
      <c r="B387" s="123"/>
      <c r="C387" s="123"/>
      <c r="D387" s="123"/>
      <c r="E387" s="112"/>
      <c r="F387" s="111"/>
      <c r="G387" s="112"/>
      <c r="H387" s="112"/>
      <c r="I387" s="113"/>
      <c r="J387" s="112"/>
      <c r="K387" s="113"/>
      <c r="L387" s="113"/>
    </row>
    <row r="388" spans="1:12" s="114" customFormat="1" x14ac:dyDescent="0.2">
      <c r="A388" s="113"/>
      <c r="B388" s="113"/>
      <c r="C388" s="113"/>
      <c r="D388" s="113"/>
      <c r="E388" s="113"/>
      <c r="F388" s="111"/>
      <c r="G388" s="113"/>
      <c r="H388" s="113"/>
      <c r="I388" s="113"/>
      <c r="J388" s="113"/>
      <c r="K388" s="113"/>
      <c r="L388" s="113"/>
    </row>
    <row r="389" spans="1:12" s="114" customFormat="1" x14ac:dyDescent="0.2">
      <c r="A389" s="113"/>
      <c r="B389" s="123"/>
      <c r="C389" s="123"/>
      <c r="D389" s="123"/>
      <c r="E389" s="127"/>
      <c r="F389" s="111"/>
      <c r="G389" s="112"/>
      <c r="H389" s="112"/>
      <c r="I389" s="113"/>
      <c r="J389" s="112"/>
      <c r="K389" s="113"/>
      <c r="L389" s="113"/>
    </row>
    <row r="390" spans="1:12" s="114" customFormat="1" x14ac:dyDescent="0.2">
      <c r="A390" s="113"/>
      <c r="B390" s="113"/>
      <c r="C390" s="113"/>
      <c r="D390" s="113"/>
      <c r="E390" s="113"/>
      <c r="F390" s="111"/>
      <c r="G390" s="113"/>
      <c r="H390" s="113"/>
      <c r="I390" s="113"/>
      <c r="J390" s="113"/>
      <c r="K390" s="113"/>
      <c r="L390" s="113"/>
    </row>
    <row r="391" spans="1:12" s="114" customFormat="1" x14ac:dyDescent="0.2">
      <c r="A391" s="113"/>
      <c r="B391" s="123"/>
      <c r="C391" s="123"/>
      <c r="D391" s="123"/>
      <c r="E391" s="112"/>
      <c r="F391" s="111"/>
      <c r="G391" s="112"/>
      <c r="H391" s="112"/>
      <c r="I391" s="113"/>
      <c r="J391" s="112"/>
      <c r="K391" s="113"/>
      <c r="L391" s="113"/>
    </row>
    <row r="392" spans="1:12" s="114" customFormat="1" x14ac:dyDescent="0.2">
      <c r="A392" s="113"/>
      <c r="B392" s="113"/>
      <c r="C392" s="113"/>
      <c r="D392" s="113"/>
      <c r="E392" s="113"/>
      <c r="F392" s="111"/>
      <c r="G392" s="113"/>
      <c r="H392" s="113"/>
      <c r="I392" s="113"/>
      <c r="J392" s="113"/>
      <c r="K392" s="113"/>
      <c r="L392" s="113"/>
    </row>
    <row r="393" spans="1:12" s="114" customFormat="1" x14ac:dyDescent="0.2">
      <c r="A393" s="113"/>
      <c r="B393" s="123"/>
      <c r="C393" s="123"/>
      <c r="D393" s="123"/>
      <c r="E393" s="127"/>
      <c r="F393" s="111"/>
      <c r="G393" s="112"/>
      <c r="H393" s="112"/>
      <c r="I393" s="113"/>
      <c r="J393" s="112"/>
      <c r="K393" s="113"/>
      <c r="L393" s="113"/>
    </row>
    <row r="394" spans="1:12" s="114" customFormat="1" x14ac:dyDescent="0.2">
      <c r="A394" s="113"/>
      <c r="B394" s="113"/>
      <c r="C394" s="113"/>
      <c r="D394" s="113"/>
      <c r="E394" s="113"/>
      <c r="F394" s="111"/>
      <c r="G394" s="113"/>
      <c r="H394" s="113"/>
      <c r="I394" s="113"/>
      <c r="J394" s="113"/>
      <c r="K394" s="113"/>
      <c r="L394" s="113"/>
    </row>
    <row r="395" spans="1:12" s="114" customFormat="1" x14ac:dyDescent="0.2">
      <c r="A395" s="113"/>
      <c r="B395" s="123"/>
      <c r="C395" s="123"/>
      <c r="D395" s="123"/>
      <c r="E395" s="112"/>
      <c r="F395" s="111"/>
      <c r="G395" s="112"/>
      <c r="H395" s="112"/>
      <c r="I395" s="113"/>
      <c r="J395" s="112"/>
      <c r="K395" s="113"/>
      <c r="L395" s="113"/>
    </row>
    <row r="396" spans="1:12" s="114" customFormat="1" x14ac:dyDescent="0.2">
      <c r="A396" s="113"/>
      <c r="B396" s="113"/>
      <c r="C396" s="113"/>
      <c r="D396" s="113"/>
      <c r="E396" s="113"/>
      <c r="F396" s="111"/>
      <c r="G396" s="113"/>
      <c r="H396" s="113"/>
      <c r="I396" s="113"/>
      <c r="J396" s="113"/>
      <c r="K396" s="113"/>
      <c r="L396" s="113"/>
    </row>
    <row r="397" spans="1:12" s="114" customFormat="1" x14ac:dyDescent="0.2">
      <c r="A397" s="113"/>
      <c r="B397" s="123"/>
      <c r="C397" s="123"/>
      <c r="D397" s="123"/>
      <c r="E397" s="112"/>
      <c r="F397" s="111"/>
      <c r="G397" s="112"/>
      <c r="H397" s="112"/>
      <c r="I397" s="113"/>
      <c r="J397" s="112"/>
      <c r="K397" s="113"/>
      <c r="L397" s="113"/>
    </row>
    <row r="398" spans="1:12" s="114" customFormat="1" x14ac:dyDescent="0.2">
      <c r="A398" s="113"/>
      <c r="B398" s="113"/>
      <c r="C398" s="113"/>
      <c r="D398" s="113"/>
      <c r="E398" s="113"/>
      <c r="F398" s="111"/>
      <c r="G398" s="113"/>
      <c r="H398" s="113"/>
      <c r="I398" s="113"/>
      <c r="J398" s="113"/>
      <c r="K398" s="113"/>
      <c r="L398" s="113"/>
    </row>
    <row r="399" spans="1:12" s="114" customFormat="1" x14ac:dyDescent="0.2">
      <c r="A399" s="113"/>
      <c r="B399" s="123"/>
      <c r="C399" s="123"/>
      <c r="D399" s="123"/>
      <c r="E399" s="112"/>
      <c r="F399" s="111"/>
      <c r="G399" s="112"/>
      <c r="H399" s="112"/>
      <c r="I399" s="113"/>
      <c r="J399" s="112"/>
      <c r="K399" s="113"/>
      <c r="L399" s="113"/>
    </row>
    <row r="400" spans="1:12" s="114" customFormat="1" x14ac:dyDescent="0.2">
      <c r="A400" s="113"/>
      <c r="B400" s="113"/>
      <c r="C400" s="113"/>
      <c r="D400" s="113"/>
      <c r="E400" s="113"/>
      <c r="F400" s="111"/>
      <c r="G400" s="113"/>
      <c r="H400" s="113"/>
      <c r="I400" s="113"/>
      <c r="J400" s="113"/>
      <c r="K400" s="113"/>
      <c r="L400" s="113"/>
    </row>
    <row r="401" spans="1:12" s="114" customFormat="1" x14ac:dyDescent="0.2">
      <c r="A401" s="113"/>
      <c r="B401" s="123"/>
      <c r="C401" s="123"/>
      <c r="D401" s="123"/>
      <c r="E401" s="112"/>
      <c r="F401" s="111"/>
      <c r="G401" s="112"/>
      <c r="H401" s="112"/>
      <c r="I401" s="113"/>
      <c r="J401" s="112"/>
      <c r="K401" s="113"/>
      <c r="L401" s="113"/>
    </row>
    <row r="402" spans="1:12" s="114" customFormat="1" x14ac:dyDescent="0.2">
      <c r="A402" s="113"/>
      <c r="B402" s="113"/>
      <c r="C402" s="113"/>
      <c r="D402" s="113"/>
      <c r="E402" s="113"/>
      <c r="F402" s="111"/>
      <c r="G402" s="113"/>
      <c r="H402" s="113"/>
      <c r="I402" s="113"/>
      <c r="J402" s="113"/>
      <c r="K402" s="113"/>
      <c r="L402" s="113"/>
    </row>
    <row r="403" spans="1:12" s="114" customFormat="1" x14ac:dyDescent="0.2">
      <c r="A403" s="113"/>
      <c r="B403" s="123"/>
      <c r="C403" s="123"/>
      <c r="D403" s="123"/>
      <c r="E403" s="112"/>
      <c r="F403" s="111"/>
      <c r="G403" s="112"/>
      <c r="H403" s="112"/>
      <c r="I403" s="113"/>
      <c r="J403" s="112"/>
      <c r="K403" s="113"/>
      <c r="L403" s="113"/>
    </row>
    <row r="404" spans="1:12" s="114" customFormat="1" x14ac:dyDescent="0.2">
      <c r="A404" s="113"/>
      <c r="B404" s="113"/>
      <c r="C404" s="113"/>
      <c r="D404" s="113"/>
      <c r="E404" s="113"/>
      <c r="F404" s="111"/>
      <c r="G404" s="113"/>
      <c r="H404" s="113"/>
      <c r="I404" s="113"/>
      <c r="J404" s="113"/>
      <c r="K404" s="113"/>
      <c r="L404" s="113"/>
    </row>
    <row r="405" spans="1:12" s="114" customFormat="1" x14ac:dyDescent="0.2">
      <c r="A405" s="113"/>
      <c r="B405" s="123"/>
      <c r="C405" s="123"/>
      <c r="D405" s="123"/>
      <c r="E405" s="112"/>
      <c r="F405" s="111"/>
      <c r="G405" s="112"/>
      <c r="H405" s="112"/>
      <c r="I405" s="113"/>
      <c r="J405" s="112"/>
      <c r="K405" s="113"/>
      <c r="L405" s="113"/>
    </row>
    <row r="406" spans="1:12" s="114" customFormat="1" x14ac:dyDescent="0.2">
      <c r="A406" s="113"/>
      <c r="B406" s="113"/>
      <c r="C406" s="113"/>
      <c r="D406" s="113"/>
      <c r="E406" s="113"/>
      <c r="F406" s="111"/>
      <c r="G406" s="113"/>
      <c r="H406" s="113"/>
      <c r="I406" s="113"/>
      <c r="J406" s="113"/>
      <c r="K406" s="113"/>
      <c r="L406" s="113"/>
    </row>
    <row r="407" spans="1:12" s="114" customFormat="1" x14ac:dyDescent="0.2">
      <c r="A407" s="113"/>
      <c r="B407" s="123"/>
      <c r="C407" s="123"/>
      <c r="D407" s="123"/>
      <c r="E407" s="112"/>
      <c r="F407" s="111"/>
      <c r="G407" s="112"/>
      <c r="H407" s="112"/>
      <c r="I407" s="113"/>
      <c r="J407" s="112"/>
      <c r="K407" s="113"/>
      <c r="L407" s="113"/>
    </row>
    <row r="408" spans="1:12" s="114" customFormat="1" x14ac:dyDescent="0.2">
      <c r="A408" s="113"/>
      <c r="B408" s="113"/>
      <c r="C408" s="113"/>
      <c r="D408" s="113"/>
      <c r="E408" s="113"/>
      <c r="F408" s="111"/>
      <c r="G408" s="113"/>
      <c r="H408" s="113"/>
      <c r="I408" s="113"/>
      <c r="J408" s="113"/>
      <c r="K408" s="113"/>
      <c r="L408" s="113"/>
    </row>
    <row r="409" spans="1:12" s="114" customFormat="1" x14ac:dyDescent="0.2">
      <c r="A409" s="113"/>
      <c r="B409" s="123"/>
      <c r="C409" s="123"/>
      <c r="D409" s="123"/>
      <c r="E409" s="112"/>
      <c r="F409" s="111"/>
      <c r="G409" s="112"/>
      <c r="H409" s="112"/>
      <c r="I409" s="113"/>
      <c r="J409" s="112"/>
      <c r="K409" s="113"/>
      <c r="L409" s="113"/>
    </row>
    <row r="410" spans="1:12" s="114" customFormat="1" x14ac:dyDescent="0.2">
      <c r="A410" s="113"/>
      <c r="B410" s="113"/>
      <c r="C410" s="113"/>
      <c r="D410" s="113"/>
      <c r="E410" s="113"/>
      <c r="F410" s="111"/>
      <c r="G410" s="113"/>
      <c r="H410" s="113"/>
      <c r="I410" s="113"/>
      <c r="J410" s="113"/>
      <c r="K410" s="113"/>
      <c r="L410" s="113"/>
    </row>
    <row r="411" spans="1:12" s="114" customFormat="1" x14ac:dyDescent="0.2">
      <c r="A411" s="113"/>
      <c r="B411" s="123"/>
      <c r="C411" s="123"/>
      <c r="D411" s="123"/>
      <c r="E411" s="112"/>
      <c r="F411" s="111"/>
      <c r="G411" s="112"/>
      <c r="H411" s="112"/>
      <c r="I411" s="113"/>
      <c r="J411" s="112"/>
      <c r="K411" s="113"/>
      <c r="L411" s="113"/>
    </row>
    <row r="412" spans="1:12" s="114" customFormat="1" x14ac:dyDescent="0.2">
      <c r="A412" s="113"/>
      <c r="B412" s="113"/>
      <c r="C412" s="113"/>
      <c r="D412" s="113"/>
      <c r="E412" s="113"/>
      <c r="F412" s="111"/>
      <c r="G412" s="113"/>
      <c r="H412" s="113"/>
      <c r="I412" s="113"/>
      <c r="J412" s="113"/>
      <c r="K412" s="113"/>
      <c r="L412" s="113"/>
    </row>
    <row r="413" spans="1:12" s="114" customFormat="1" x14ac:dyDescent="0.2">
      <c r="A413" s="113"/>
      <c r="B413" s="123"/>
      <c r="C413" s="123"/>
      <c r="D413" s="123"/>
      <c r="E413" s="112"/>
      <c r="F413" s="111"/>
      <c r="G413" s="112"/>
      <c r="H413" s="112"/>
      <c r="I413" s="113"/>
      <c r="J413" s="112"/>
      <c r="K413" s="113"/>
      <c r="L413" s="113"/>
    </row>
    <row r="414" spans="1:12" s="114" customFormat="1" x14ac:dyDescent="0.2">
      <c r="A414" s="113"/>
      <c r="B414" s="113"/>
      <c r="C414" s="113"/>
      <c r="D414" s="113"/>
      <c r="E414" s="113"/>
      <c r="F414" s="111"/>
      <c r="G414" s="113"/>
      <c r="H414" s="113"/>
      <c r="I414" s="113"/>
      <c r="J414" s="113"/>
      <c r="K414" s="113"/>
      <c r="L414" s="113"/>
    </row>
    <row r="415" spans="1:12" s="114" customFormat="1" x14ac:dyDescent="0.2">
      <c r="A415" s="113"/>
      <c r="B415" s="123"/>
      <c r="C415" s="123"/>
      <c r="D415" s="123"/>
      <c r="E415" s="112"/>
      <c r="F415" s="111"/>
      <c r="G415" s="112"/>
      <c r="H415" s="112"/>
      <c r="I415" s="113"/>
      <c r="J415" s="112"/>
      <c r="K415" s="113"/>
      <c r="L415" s="113"/>
    </row>
    <row r="416" spans="1:12" s="114" customFormat="1" x14ac:dyDescent="0.2">
      <c r="A416" s="113"/>
      <c r="B416" s="113"/>
      <c r="C416" s="113"/>
      <c r="D416" s="113"/>
      <c r="E416" s="113"/>
      <c r="F416" s="111"/>
      <c r="G416" s="113"/>
      <c r="H416" s="113"/>
      <c r="I416" s="113"/>
      <c r="J416" s="113"/>
      <c r="K416" s="113"/>
      <c r="L416" s="113"/>
    </row>
    <row r="417" spans="1:12" s="114" customFormat="1" x14ac:dyDescent="0.2">
      <c r="A417" s="113"/>
      <c r="B417" s="123"/>
      <c r="C417" s="123"/>
      <c r="D417" s="123"/>
      <c r="E417" s="112"/>
      <c r="F417" s="111"/>
      <c r="G417" s="112"/>
      <c r="H417" s="112"/>
      <c r="I417" s="113"/>
      <c r="J417" s="112"/>
      <c r="K417" s="113"/>
      <c r="L417" s="113"/>
    </row>
    <row r="418" spans="1:12" s="114" customFormat="1" x14ac:dyDescent="0.2">
      <c r="A418" s="113"/>
      <c r="B418" s="113"/>
      <c r="C418" s="113"/>
      <c r="D418" s="113"/>
      <c r="E418" s="113"/>
      <c r="F418" s="111"/>
      <c r="G418" s="113"/>
      <c r="H418" s="113"/>
      <c r="I418" s="113"/>
      <c r="J418" s="113"/>
      <c r="K418" s="113"/>
      <c r="L418" s="113"/>
    </row>
    <row r="419" spans="1:12" s="114" customFormat="1" x14ac:dyDescent="0.2">
      <c r="A419" s="113"/>
      <c r="B419" s="123"/>
      <c r="C419" s="123"/>
      <c r="D419" s="123"/>
      <c r="E419" s="112"/>
      <c r="F419" s="111"/>
      <c r="G419" s="112"/>
      <c r="H419" s="112"/>
      <c r="I419" s="113"/>
      <c r="J419" s="112"/>
      <c r="K419" s="113"/>
      <c r="L419" s="113"/>
    </row>
    <row r="420" spans="1:12" s="114" customFormat="1" x14ac:dyDescent="0.2">
      <c r="A420" s="113"/>
      <c r="B420" s="113"/>
      <c r="C420" s="113"/>
      <c r="D420" s="113"/>
      <c r="E420" s="113"/>
      <c r="F420" s="111"/>
      <c r="G420" s="113"/>
      <c r="H420" s="113"/>
      <c r="I420" s="113"/>
      <c r="J420" s="113"/>
      <c r="K420" s="113"/>
      <c r="L420" s="113"/>
    </row>
    <row r="421" spans="1:12" s="114" customFormat="1" x14ac:dyDescent="0.2">
      <c r="A421" s="113"/>
      <c r="B421" s="123"/>
      <c r="C421" s="123"/>
      <c r="D421" s="123"/>
      <c r="E421" s="112"/>
      <c r="F421" s="111"/>
      <c r="G421" s="112"/>
      <c r="H421" s="112"/>
      <c r="I421" s="113"/>
      <c r="J421" s="112"/>
      <c r="K421" s="113"/>
      <c r="L421" s="113"/>
    </row>
    <row r="422" spans="1:12" s="114" customFormat="1" x14ac:dyDescent="0.2">
      <c r="A422" s="113"/>
      <c r="B422" s="113"/>
      <c r="C422" s="113"/>
      <c r="D422" s="113"/>
      <c r="E422" s="113"/>
      <c r="F422" s="111"/>
      <c r="G422" s="113"/>
      <c r="H422" s="113"/>
      <c r="I422" s="113"/>
      <c r="J422" s="113"/>
      <c r="K422" s="113"/>
      <c r="L422" s="113"/>
    </row>
    <row r="423" spans="1:12" s="114" customFormat="1" x14ac:dyDescent="0.2">
      <c r="A423" s="113"/>
      <c r="B423" s="123"/>
      <c r="C423" s="123"/>
      <c r="D423" s="123"/>
      <c r="E423" s="112"/>
      <c r="F423" s="111"/>
      <c r="G423" s="112"/>
      <c r="H423" s="112"/>
      <c r="I423" s="113"/>
      <c r="J423" s="112"/>
      <c r="K423" s="113"/>
      <c r="L423" s="113"/>
    </row>
    <row r="424" spans="1:12" s="114" customFormat="1" x14ac:dyDescent="0.2">
      <c r="A424" s="113"/>
      <c r="B424" s="113"/>
      <c r="C424" s="113"/>
      <c r="D424" s="113"/>
      <c r="E424" s="113"/>
      <c r="F424" s="111"/>
      <c r="G424" s="113"/>
      <c r="H424" s="113"/>
      <c r="I424" s="113"/>
      <c r="J424" s="113"/>
      <c r="K424" s="113"/>
      <c r="L424" s="113"/>
    </row>
    <row r="425" spans="1:12" s="114" customFormat="1" x14ac:dyDescent="0.2">
      <c r="A425" s="113"/>
      <c r="B425" s="123"/>
      <c r="C425" s="123"/>
      <c r="D425" s="123"/>
      <c r="E425" s="112"/>
      <c r="F425" s="111"/>
      <c r="G425" s="112"/>
      <c r="H425" s="112"/>
      <c r="I425" s="113"/>
      <c r="J425" s="112"/>
      <c r="K425" s="113"/>
      <c r="L425" s="113"/>
    </row>
    <row r="426" spans="1:12" s="114" customFormat="1" x14ac:dyDescent="0.2">
      <c r="A426" s="113"/>
      <c r="B426" s="113"/>
      <c r="C426" s="113"/>
      <c r="D426" s="113"/>
      <c r="E426" s="113"/>
      <c r="F426" s="111"/>
      <c r="G426" s="113"/>
      <c r="H426" s="113"/>
      <c r="I426" s="113"/>
      <c r="J426" s="113"/>
      <c r="K426" s="113"/>
      <c r="L426" s="113"/>
    </row>
    <row r="427" spans="1:12" s="114" customFormat="1" x14ac:dyDescent="0.2">
      <c r="A427" s="113"/>
      <c r="B427" s="123"/>
      <c r="C427" s="123"/>
      <c r="D427" s="123"/>
      <c r="E427" s="112"/>
      <c r="F427" s="111"/>
      <c r="G427" s="112"/>
      <c r="H427" s="112"/>
      <c r="I427" s="113"/>
      <c r="J427" s="112"/>
      <c r="K427" s="113"/>
      <c r="L427" s="113"/>
    </row>
    <row r="428" spans="1:12" s="114" customFormat="1" x14ac:dyDescent="0.2">
      <c r="A428" s="113"/>
      <c r="B428" s="113"/>
      <c r="C428" s="113"/>
      <c r="D428" s="113"/>
      <c r="E428" s="113"/>
      <c r="F428" s="111"/>
      <c r="G428" s="113"/>
      <c r="H428" s="113"/>
      <c r="I428" s="113"/>
      <c r="J428" s="113"/>
      <c r="K428" s="113"/>
      <c r="L428" s="113"/>
    </row>
    <row r="429" spans="1:12" s="114" customFormat="1" x14ac:dyDescent="0.2">
      <c r="A429" s="113"/>
      <c r="B429" s="123"/>
      <c r="C429" s="123"/>
      <c r="D429" s="123"/>
      <c r="E429" s="112"/>
      <c r="F429" s="111"/>
      <c r="G429" s="112"/>
      <c r="H429" s="112"/>
      <c r="I429" s="113"/>
      <c r="J429" s="112"/>
      <c r="K429" s="113"/>
      <c r="L429" s="113"/>
    </row>
    <row r="430" spans="1:12" s="114" customFormat="1" x14ac:dyDescent="0.2">
      <c r="A430" s="113"/>
      <c r="B430" s="113"/>
      <c r="C430" s="113"/>
      <c r="D430" s="113"/>
      <c r="E430" s="113"/>
      <c r="F430" s="111"/>
      <c r="G430" s="113"/>
      <c r="H430" s="113"/>
      <c r="I430" s="113"/>
      <c r="J430" s="113"/>
      <c r="K430" s="113"/>
      <c r="L430" s="113"/>
    </row>
    <row r="431" spans="1:12" s="114" customFormat="1" x14ac:dyDescent="0.2">
      <c r="A431" s="113"/>
      <c r="B431" s="123"/>
      <c r="C431" s="123"/>
      <c r="D431" s="123"/>
      <c r="E431" s="112"/>
      <c r="F431" s="111"/>
      <c r="G431" s="112"/>
      <c r="H431" s="112"/>
      <c r="I431" s="113"/>
      <c r="J431" s="112"/>
      <c r="K431" s="113"/>
      <c r="L431" s="113"/>
    </row>
    <row r="432" spans="1:12" s="114" customFormat="1" x14ac:dyDescent="0.2">
      <c r="A432" s="113"/>
      <c r="B432" s="113"/>
      <c r="C432" s="113"/>
      <c r="D432" s="113"/>
      <c r="E432" s="113"/>
      <c r="F432" s="111"/>
      <c r="G432" s="113"/>
      <c r="H432" s="113"/>
      <c r="I432" s="113"/>
      <c r="J432" s="113"/>
      <c r="K432" s="113"/>
      <c r="L432" s="113"/>
    </row>
    <row r="433" spans="1:12" s="114" customFormat="1" x14ac:dyDescent="0.2">
      <c r="A433" s="113"/>
      <c r="B433" s="123"/>
      <c r="C433" s="123"/>
      <c r="D433" s="123"/>
      <c r="E433" s="112"/>
      <c r="F433" s="111"/>
      <c r="G433" s="112"/>
      <c r="H433" s="112"/>
      <c r="I433" s="113"/>
      <c r="J433" s="112"/>
      <c r="K433" s="113"/>
      <c r="L433" s="113"/>
    </row>
    <row r="434" spans="1:12" s="114" customFormat="1" x14ac:dyDescent="0.2">
      <c r="A434" s="113"/>
      <c r="B434" s="113"/>
      <c r="C434" s="113"/>
      <c r="D434" s="113"/>
      <c r="E434" s="113"/>
      <c r="F434" s="111"/>
      <c r="G434" s="113"/>
      <c r="H434" s="113"/>
      <c r="I434" s="113"/>
      <c r="J434" s="113"/>
      <c r="K434" s="113"/>
      <c r="L434" s="113"/>
    </row>
    <row r="435" spans="1:12" s="114" customFormat="1" x14ac:dyDescent="0.2">
      <c r="A435" s="113"/>
      <c r="B435" s="123"/>
      <c r="C435" s="123"/>
      <c r="D435" s="123"/>
      <c r="E435" s="112"/>
      <c r="F435" s="111"/>
      <c r="G435" s="112"/>
      <c r="H435" s="112"/>
      <c r="I435" s="113"/>
      <c r="J435" s="112"/>
      <c r="K435" s="113"/>
      <c r="L435" s="113"/>
    </row>
    <row r="436" spans="1:12" s="114" customFormat="1" x14ac:dyDescent="0.2">
      <c r="A436" s="113"/>
      <c r="B436" s="113"/>
      <c r="C436" s="113"/>
      <c r="D436" s="113"/>
      <c r="E436" s="113"/>
      <c r="F436" s="111"/>
      <c r="G436" s="112"/>
      <c r="H436" s="113"/>
      <c r="I436" s="113"/>
      <c r="J436" s="113"/>
      <c r="K436" s="113"/>
      <c r="L436" s="113"/>
    </row>
    <row r="437" spans="1:12" s="114" customFormat="1" x14ac:dyDescent="0.2">
      <c r="A437" s="113"/>
      <c r="B437" s="123"/>
      <c r="C437" s="123"/>
      <c r="D437" s="123"/>
      <c r="E437" s="112"/>
      <c r="F437" s="111"/>
      <c r="G437" s="112"/>
      <c r="H437" s="113"/>
      <c r="I437" s="113"/>
      <c r="J437" s="112"/>
      <c r="K437" s="113"/>
      <c r="L437" s="113"/>
    </row>
    <row r="438" spans="1:12" s="114" customFormat="1" x14ac:dyDescent="0.2">
      <c r="A438" s="113"/>
      <c r="B438" s="113"/>
      <c r="C438" s="113"/>
      <c r="D438" s="113"/>
      <c r="F438" s="111"/>
      <c r="G438" s="112"/>
      <c r="H438" s="113"/>
      <c r="I438" s="113"/>
      <c r="J438" s="113"/>
      <c r="K438" s="113"/>
      <c r="L438" s="113"/>
    </row>
    <row r="439" spans="1:12" s="114" customFormat="1" x14ac:dyDescent="0.2">
      <c r="A439" s="113"/>
      <c r="B439" s="123"/>
      <c r="C439" s="123"/>
      <c r="D439" s="123"/>
      <c r="E439" s="112"/>
      <c r="F439" s="111"/>
      <c r="G439" s="112"/>
      <c r="H439" s="113"/>
      <c r="I439" s="113"/>
      <c r="J439" s="112"/>
      <c r="K439" s="113"/>
      <c r="L439" s="113"/>
    </row>
    <row r="440" spans="1:12" s="114" customFormat="1" x14ac:dyDescent="0.2">
      <c r="A440" s="113"/>
      <c r="B440" s="113"/>
      <c r="C440" s="113"/>
      <c r="D440" s="113"/>
      <c r="E440" s="113"/>
      <c r="F440" s="111"/>
      <c r="G440" s="112"/>
      <c r="H440" s="113"/>
      <c r="I440" s="113"/>
      <c r="J440" s="113"/>
      <c r="K440" s="113"/>
      <c r="L440" s="113"/>
    </row>
    <row r="441" spans="1:12" s="114" customFormat="1" x14ac:dyDescent="0.2">
      <c r="A441" s="113"/>
      <c r="B441" s="123"/>
      <c r="C441" s="123"/>
      <c r="D441" s="123"/>
      <c r="E441" s="112"/>
      <c r="F441" s="111"/>
      <c r="G441" s="112"/>
      <c r="H441" s="112"/>
      <c r="I441" s="113"/>
      <c r="J441" s="112"/>
      <c r="K441" s="113"/>
      <c r="L441" s="113"/>
    </row>
    <row r="442" spans="1:12" s="114" customFormat="1" x14ac:dyDescent="0.2">
      <c r="A442" s="113"/>
      <c r="B442" s="113"/>
      <c r="C442" s="113"/>
      <c r="D442" s="113"/>
      <c r="E442" s="113"/>
      <c r="F442" s="111"/>
      <c r="G442" s="112"/>
      <c r="H442" s="113"/>
      <c r="I442" s="113"/>
      <c r="J442" s="113"/>
      <c r="K442" s="113"/>
      <c r="L442" s="113"/>
    </row>
    <row r="443" spans="1:12" s="114" customFormat="1" x14ac:dyDescent="0.2">
      <c r="A443" s="113"/>
      <c r="B443" s="123"/>
      <c r="C443" s="123"/>
      <c r="D443" s="123"/>
      <c r="E443" s="112"/>
      <c r="F443" s="111"/>
      <c r="G443" s="112"/>
      <c r="H443" s="112"/>
      <c r="I443" s="113"/>
      <c r="J443" s="112"/>
      <c r="K443" s="113"/>
      <c r="L443" s="113"/>
    </row>
    <row r="444" spans="1:12" s="114" customFormat="1" x14ac:dyDescent="0.2">
      <c r="A444" s="113"/>
      <c r="B444" s="113"/>
      <c r="C444" s="113"/>
      <c r="D444" s="113"/>
      <c r="E444" s="113"/>
      <c r="F444" s="111"/>
      <c r="G444" s="112"/>
      <c r="H444" s="113"/>
      <c r="I444" s="113"/>
      <c r="J444" s="113"/>
      <c r="K444" s="113"/>
      <c r="L444" s="113"/>
    </row>
    <row r="445" spans="1:12" s="114" customFormat="1" x14ac:dyDescent="0.2">
      <c r="A445" s="113"/>
      <c r="B445" s="123"/>
      <c r="C445" s="123"/>
      <c r="D445" s="123"/>
      <c r="E445" s="112"/>
      <c r="F445" s="111"/>
      <c r="G445" s="112"/>
      <c r="H445" s="112"/>
      <c r="I445" s="113"/>
      <c r="J445" s="112"/>
      <c r="K445" s="113"/>
      <c r="L445" s="113"/>
    </row>
    <row r="446" spans="1:12" s="114" customFormat="1" x14ac:dyDescent="0.2">
      <c r="A446" s="113"/>
      <c r="B446" s="113"/>
      <c r="C446" s="113"/>
      <c r="D446" s="113"/>
      <c r="E446" s="113"/>
      <c r="F446" s="111"/>
      <c r="G446" s="113"/>
      <c r="H446" s="113"/>
      <c r="I446" s="113"/>
      <c r="J446" s="113"/>
      <c r="K446" s="113"/>
      <c r="L446" s="113"/>
    </row>
    <row r="447" spans="1:12" s="114" customFormat="1" x14ac:dyDescent="0.2">
      <c r="A447" s="113"/>
      <c r="B447" s="123"/>
      <c r="C447" s="123"/>
      <c r="D447" s="123"/>
      <c r="E447" s="112"/>
      <c r="F447" s="111"/>
      <c r="G447" s="112"/>
      <c r="H447" s="112"/>
      <c r="I447" s="113"/>
      <c r="J447" s="113"/>
      <c r="K447" s="113"/>
      <c r="L447" s="113"/>
    </row>
    <row r="448" spans="1:12" s="114" customFormat="1" x14ac:dyDescent="0.2">
      <c r="A448" s="113"/>
      <c r="B448" s="113"/>
      <c r="C448" s="113"/>
      <c r="D448" s="113"/>
      <c r="E448" s="113"/>
      <c r="F448" s="111"/>
      <c r="G448" s="113"/>
      <c r="H448" s="125"/>
      <c r="I448" s="125"/>
      <c r="J448" s="125"/>
      <c r="K448" s="113"/>
      <c r="L448" s="113"/>
    </row>
    <row r="449" spans="1:12" s="114" customFormat="1" x14ac:dyDescent="0.2">
      <c r="A449" s="113"/>
      <c r="B449" s="113"/>
      <c r="C449" s="113"/>
      <c r="D449" s="113"/>
      <c r="E449" s="113"/>
      <c r="F449" s="111"/>
      <c r="G449" s="113"/>
      <c r="H449" s="113"/>
      <c r="I449" s="113"/>
      <c r="J449" s="113"/>
      <c r="K449" s="113"/>
      <c r="L449" s="113"/>
    </row>
    <row r="450" spans="1:12" s="114" customFormat="1" x14ac:dyDescent="0.2">
      <c r="A450" s="113"/>
      <c r="B450" s="128"/>
      <c r="C450" s="129"/>
      <c r="D450" s="129"/>
      <c r="E450" s="129"/>
      <c r="F450" s="111"/>
      <c r="G450" s="129"/>
      <c r="H450" s="129"/>
      <c r="I450" s="129"/>
      <c r="J450" s="129"/>
      <c r="K450" s="113"/>
      <c r="L450" s="113"/>
    </row>
    <row r="451" spans="1:12" s="114" customFormat="1" x14ac:dyDescent="0.2">
      <c r="A451" s="113"/>
      <c r="B451" s="113"/>
      <c r="C451" s="129"/>
      <c r="D451" s="129"/>
      <c r="E451" s="129"/>
      <c r="F451" s="111"/>
      <c r="G451" s="129"/>
      <c r="H451" s="129"/>
      <c r="I451" s="129"/>
      <c r="J451" s="129"/>
      <c r="K451" s="113"/>
      <c r="L451" s="113"/>
    </row>
    <row r="452" spans="1:12" s="114" customFormat="1" x14ac:dyDescent="0.2">
      <c r="A452" s="113"/>
      <c r="B452" s="113"/>
      <c r="C452" s="113"/>
      <c r="D452" s="113"/>
      <c r="E452" s="113"/>
      <c r="F452" s="111"/>
      <c r="G452" s="125"/>
      <c r="H452" s="125"/>
      <c r="I452" s="125"/>
      <c r="J452" s="125"/>
      <c r="K452" s="113"/>
      <c r="L452" s="113"/>
    </row>
    <row r="453" spans="1:12" s="114" customFormat="1" x14ac:dyDescent="0.2">
      <c r="A453" s="113"/>
      <c r="B453" s="113"/>
      <c r="C453" s="113"/>
      <c r="D453" s="113"/>
      <c r="E453" s="113"/>
      <c r="F453" s="111"/>
      <c r="G453" s="113"/>
      <c r="H453" s="113"/>
      <c r="I453" s="113"/>
      <c r="J453" s="113"/>
      <c r="K453" s="113"/>
      <c r="L453" s="113"/>
    </row>
    <row r="454" spans="1:12" s="114" customFormat="1" x14ac:dyDescent="0.2">
      <c r="A454" s="113"/>
      <c r="B454" s="113"/>
      <c r="C454" s="113"/>
      <c r="D454" s="113"/>
      <c r="E454" s="113"/>
      <c r="F454" s="111"/>
      <c r="G454" s="113"/>
      <c r="H454" s="113"/>
      <c r="I454" s="113"/>
      <c r="J454" s="113"/>
      <c r="K454" s="113"/>
      <c r="L454" s="113"/>
    </row>
    <row r="455" spans="1:12" s="114" customFormat="1" x14ac:dyDescent="0.2">
      <c r="A455" s="113"/>
      <c r="B455" s="128"/>
      <c r="C455" s="128"/>
      <c r="D455" s="128"/>
      <c r="E455" s="130"/>
      <c r="F455" s="111"/>
      <c r="G455" s="130"/>
      <c r="H455" s="130"/>
      <c r="I455" s="113"/>
      <c r="J455" s="130"/>
      <c r="K455" s="113"/>
      <c r="L455" s="113"/>
    </row>
    <row r="456" spans="1:12" s="114" customFormat="1" x14ac:dyDescent="0.2">
      <c r="A456" s="113"/>
      <c r="B456" s="113"/>
      <c r="C456" s="113"/>
      <c r="D456" s="113"/>
      <c r="E456" s="113"/>
      <c r="F456" s="111"/>
      <c r="G456" s="113"/>
      <c r="H456" s="113"/>
      <c r="I456" s="113"/>
      <c r="J456" s="113"/>
      <c r="K456" s="113"/>
      <c r="L456" s="113"/>
    </row>
    <row r="457" spans="1:12" s="114" customFormat="1" x14ac:dyDescent="0.2">
      <c r="A457" s="113"/>
      <c r="B457" s="113"/>
      <c r="C457" s="122"/>
      <c r="D457" s="113"/>
      <c r="E457" s="113"/>
      <c r="F457" s="111"/>
      <c r="G457" s="113"/>
      <c r="H457" s="113"/>
      <c r="I457" s="113"/>
      <c r="J457" s="113"/>
      <c r="K457" s="113"/>
      <c r="L457" s="113"/>
    </row>
    <row r="458" spans="1:12" s="114" customFormat="1" x14ac:dyDescent="0.2">
      <c r="A458" s="113"/>
      <c r="B458" s="113"/>
      <c r="C458" s="113"/>
      <c r="D458" s="113"/>
      <c r="E458" s="113"/>
      <c r="F458" s="111"/>
      <c r="G458" s="113"/>
      <c r="H458" s="113"/>
      <c r="I458" s="113"/>
      <c r="J458" s="113"/>
      <c r="K458" s="113"/>
      <c r="L458" s="113"/>
    </row>
    <row r="459" spans="1:12" s="114" customFormat="1" x14ac:dyDescent="0.2">
      <c r="A459" s="113"/>
      <c r="B459" s="123"/>
      <c r="C459" s="123"/>
      <c r="D459" s="123"/>
      <c r="E459" s="112"/>
      <c r="F459" s="111"/>
      <c r="G459" s="112"/>
      <c r="H459" s="112"/>
      <c r="I459" s="113"/>
      <c r="J459" s="112"/>
      <c r="K459" s="126"/>
      <c r="L459" s="113"/>
    </row>
    <row r="460" spans="1:12" s="114" customFormat="1" x14ac:dyDescent="0.2">
      <c r="A460" s="113"/>
      <c r="B460" s="113"/>
      <c r="C460" s="113"/>
      <c r="D460" s="113"/>
      <c r="E460" s="113"/>
      <c r="F460" s="111"/>
      <c r="G460" s="113"/>
      <c r="H460" s="113"/>
      <c r="I460" s="113"/>
      <c r="J460" s="113"/>
      <c r="K460" s="113"/>
      <c r="L460" s="113"/>
    </row>
    <row r="461" spans="1:12" s="114" customFormat="1" x14ac:dyDescent="0.2">
      <c r="A461" s="113"/>
      <c r="B461" s="123"/>
      <c r="C461" s="123"/>
      <c r="D461" s="123"/>
      <c r="E461" s="112"/>
      <c r="F461" s="111"/>
      <c r="G461" s="112"/>
      <c r="H461" s="112"/>
      <c r="I461" s="113"/>
      <c r="J461" s="112"/>
      <c r="K461" s="126"/>
      <c r="L461" s="113"/>
    </row>
    <row r="462" spans="1:12" s="114" customFormat="1" x14ac:dyDescent="0.2">
      <c r="A462" s="113"/>
      <c r="B462" s="113"/>
      <c r="C462" s="113"/>
      <c r="D462" s="113"/>
      <c r="E462" s="113"/>
      <c r="F462" s="111"/>
      <c r="G462" s="113"/>
      <c r="H462" s="113"/>
      <c r="I462" s="113"/>
      <c r="J462" s="113"/>
      <c r="K462" s="113"/>
      <c r="L462" s="113"/>
    </row>
    <row r="463" spans="1:12" s="114" customFormat="1" x14ac:dyDescent="0.2">
      <c r="A463" s="113"/>
      <c r="B463" s="123"/>
      <c r="C463" s="123"/>
      <c r="D463" s="123"/>
      <c r="E463" s="112"/>
      <c r="F463" s="111"/>
      <c r="G463" s="112"/>
      <c r="H463" s="112"/>
      <c r="I463" s="113"/>
      <c r="J463" s="112"/>
      <c r="K463" s="126"/>
      <c r="L463" s="113"/>
    </row>
    <row r="464" spans="1:12" s="114" customFormat="1" x14ac:dyDescent="0.2">
      <c r="A464" s="113"/>
      <c r="B464" s="113"/>
      <c r="C464" s="113"/>
      <c r="D464" s="113"/>
      <c r="E464" s="113"/>
      <c r="F464" s="111"/>
      <c r="G464" s="113"/>
      <c r="H464" s="113"/>
      <c r="I464" s="113"/>
      <c r="J464" s="113"/>
      <c r="K464" s="113"/>
      <c r="L464" s="113"/>
    </row>
    <row r="465" spans="1:12" s="114" customFormat="1" x14ac:dyDescent="0.2">
      <c r="A465" s="113"/>
      <c r="B465" s="123"/>
      <c r="C465" s="123"/>
      <c r="D465" s="123"/>
      <c r="E465" s="112"/>
      <c r="F465" s="111"/>
      <c r="G465" s="112"/>
      <c r="H465" s="112"/>
      <c r="I465" s="113"/>
      <c r="J465" s="112"/>
      <c r="K465" s="126"/>
      <c r="L465" s="113"/>
    </row>
    <row r="466" spans="1:12" s="114" customFormat="1" x14ac:dyDescent="0.2">
      <c r="A466" s="113"/>
      <c r="B466" s="113"/>
      <c r="C466" s="113"/>
      <c r="D466" s="113"/>
      <c r="E466" s="113"/>
      <c r="F466" s="111"/>
      <c r="G466" s="113"/>
      <c r="H466" s="113"/>
      <c r="I466" s="113"/>
      <c r="J466" s="113"/>
      <c r="K466" s="113"/>
      <c r="L466" s="113"/>
    </row>
    <row r="467" spans="1:12" s="114" customFormat="1" x14ac:dyDescent="0.2">
      <c r="A467" s="113"/>
      <c r="B467" s="123"/>
      <c r="C467" s="123"/>
      <c r="D467" s="123"/>
      <c r="E467" s="112"/>
      <c r="F467" s="111"/>
      <c r="G467" s="112"/>
      <c r="H467" s="112"/>
      <c r="I467" s="113"/>
      <c r="J467" s="112"/>
      <c r="K467" s="126"/>
      <c r="L467" s="113"/>
    </row>
    <row r="468" spans="1:12" s="114" customFormat="1" x14ac:dyDescent="0.2">
      <c r="A468" s="113"/>
      <c r="B468" s="113"/>
      <c r="C468" s="113"/>
      <c r="D468" s="113"/>
      <c r="E468" s="113"/>
      <c r="F468" s="111"/>
      <c r="G468" s="113"/>
      <c r="H468" s="113"/>
      <c r="I468" s="113"/>
      <c r="J468" s="113"/>
      <c r="K468" s="113"/>
      <c r="L468" s="113"/>
    </row>
    <row r="469" spans="1:12" s="114" customFormat="1" x14ac:dyDescent="0.2">
      <c r="A469" s="113"/>
      <c r="B469" s="123"/>
      <c r="C469" s="123"/>
      <c r="D469" s="123"/>
      <c r="E469" s="112"/>
      <c r="F469" s="111"/>
      <c r="G469" s="112"/>
      <c r="H469" s="112"/>
      <c r="I469" s="113"/>
      <c r="J469" s="112"/>
      <c r="K469" s="126"/>
      <c r="L469" s="113"/>
    </row>
    <row r="470" spans="1:12" s="114" customFormat="1" x14ac:dyDescent="0.2">
      <c r="A470" s="113"/>
      <c r="B470" s="113"/>
      <c r="C470" s="113"/>
      <c r="D470" s="113"/>
      <c r="E470" s="113"/>
      <c r="F470" s="111"/>
      <c r="G470" s="113"/>
      <c r="H470" s="113"/>
      <c r="I470" s="113"/>
      <c r="J470" s="113"/>
      <c r="K470" s="113"/>
      <c r="L470" s="113"/>
    </row>
    <row r="471" spans="1:12" s="114" customFormat="1" x14ac:dyDescent="0.2">
      <c r="A471" s="113"/>
      <c r="B471" s="123"/>
      <c r="C471" s="123"/>
      <c r="D471" s="123"/>
      <c r="E471" s="112"/>
      <c r="F471" s="111"/>
      <c r="G471" s="112"/>
      <c r="H471" s="112"/>
      <c r="I471" s="113"/>
      <c r="J471" s="112"/>
      <c r="K471" s="126"/>
      <c r="L471" s="113"/>
    </row>
    <row r="472" spans="1:12" s="114" customFormat="1" x14ac:dyDescent="0.2">
      <c r="A472" s="113"/>
      <c r="B472" s="113"/>
      <c r="C472" s="113"/>
      <c r="D472" s="113"/>
      <c r="E472" s="113"/>
      <c r="F472" s="111"/>
      <c r="G472" s="113"/>
      <c r="H472" s="113"/>
      <c r="I472" s="113"/>
      <c r="J472" s="113"/>
      <c r="K472" s="113"/>
      <c r="L472" s="113"/>
    </row>
    <row r="473" spans="1:12" s="114" customFormat="1" x14ac:dyDescent="0.2">
      <c r="A473" s="113"/>
      <c r="B473" s="123"/>
      <c r="C473" s="123"/>
      <c r="D473" s="123"/>
      <c r="E473" s="112"/>
      <c r="F473" s="111"/>
      <c r="G473" s="112"/>
      <c r="H473" s="112"/>
      <c r="I473" s="113"/>
      <c r="J473" s="112"/>
      <c r="K473" s="126"/>
      <c r="L473" s="113"/>
    </row>
    <row r="474" spans="1:12" s="114" customFormat="1" x14ac:dyDescent="0.2">
      <c r="A474" s="113"/>
      <c r="B474" s="113"/>
      <c r="C474" s="113"/>
      <c r="D474" s="113"/>
      <c r="E474" s="124"/>
      <c r="F474" s="111"/>
      <c r="G474" s="113"/>
      <c r="H474" s="113"/>
      <c r="I474" s="113"/>
      <c r="J474" s="113"/>
      <c r="K474" s="113"/>
      <c r="L474" s="113"/>
    </row>
    <row r="475" spans="1:12" s="114" customFormat="1" x14ac:dyDescent="0.2">
      <c r="A475" s="113"/>
      <c r="B475" s="123"/>
      <c r="C475" s="123"/>
      <c r="D475" s="123"/>
      <c r="E475" s="112"/>
      <c r="F475" s="111"/>
      <c r="G475" s="112"/>
      <c r="H475" s="112"/>
      <c r="I475" s="113"/>
      <c r="J475" s="112"/>
      <c r="K475" s="126"/>
      <c r="L475" s="113"/>
    </row>
    <row r="476" spans="1:12" s="114" customFormat="1" x14ac:dyDescent="0.2">
      <c r="A476" s="113"/>
      <c r="B476" s="113"/>
      <c r="C476" s="113"/>
      <c r="D476" s="113"/>
      <c r="E476" s="113"/>
      <c r="F476" s="111"/>
      <c r="G476" s="113"/>
      <c r="H476" s="125"/>
      <c r="I476" s="125"/>
      <c r="J476" s="125"/>
      <c r="K476" s="113"/>
      <c r="L476" s="113"/>
    </row>
    <row r="477" spans="1:12" s="114" customFormat="1" x14ac:dyDescent="0.2">
      <c r="A477" s="113"/>
      <c r="B477" s="113"/>
      <c r="C477" s="113"/>
      <c r="D477" s="113"/>
      <c r="E477" s="113"/>
      <c r="F477" s="111"/>
      <c r="G477" s="113"/>
      <c r="H477" s="113"/>
      <c r="I477" s="113"/>
      <c r="J477" s="113"/>
      <c r="K477" s="113"/>
      <c r="L477" s="113"/>
    </row>
    <row r="478" spans="1:12" s="114" customFormat="1" x14ac:dyDescent="0.2">
      <c r="A478" s="113"/>
      <c r="B478" s="113"/>
      <c r="C478" s="122"/>
      <c r="D478" s="113"/>
      <c r="E478" s="113"/>
      <c r="F478" s="111"/>
      <c r="G478" s="113"/>
      <c r="H478" s="113"/>
      <c r="I478" s="113"/>
      <c r="J478" s="113"/>
      <c r="K478" s="113"/>
      <c r="L478" s="113"/>
    </row>
    <row r="479" spans="1:12" s="114" customFormat="1" x14ac:dyDescent="0.2">
      <c r="A479" s="113"/>
      <c r="B479" s="113"/>
      <c r="C479" s="113"/>
      <c r="D479" s="113"/>
      <c r="E479" s="113"/>
      <c r="F479" s="111"/>
      <c r="G479" s="113"/>
      <c r="H479" s="113"/>
      <c r="I479" s="113"/>
      <c r="J479" s="113"/>
      <c r="K479" s="113"/>
      <c r="L479" s="113"/>
    </row>
    <row r="480" spans="1:12" s="114" customFormat="1" x14ac:dyDescent="0.2">
      <c r="A480" s="113"/>
      <c r="B480" s="123"/>
      <c r="C480" s="123"/>
      <c r="D480" s="123"/>
      <c r="E480" s="112"/>
      <c r="F480" s="111"/>
      <c r="G480" s="112"/>
      <c r="H480" s="112"/>
      <c r="I480" s="113"/>
      <c r="J480" s="112"/>
      <c r="K480" s="126"/>
      <c r="L480" s="113"/>
    </row>
    <row r="481" spans="1:12" s="114" customFormat="1" x14ac:dyDescent="0.2">
      <c r="A481" s="113"/>
      <c r="B481" s="113"/>
      <c r="C481" s="113"/>
      <c r="D481" s="113"/>
      <c r="E481" s="113"/>
      <c r="F481" s="111"/>
      <c r="G481" s="113"/>
      <c r="H481" s="113"/>
      <c r="I481" s="113"/>
      <c r="J481" s="113"/>
      <c r="K481" s="113"/>
      <c r="L481" s="113"/>
    </row>
    <row r="482" spans="1:12" s="114" customFormat="1" x14ac:dyDescent="0.2">
      <c r="A482" s="113"/>
      <c r="B482" s="123"/>
      <c r="C482" s="123"/>
      <c r="D482" s="123"/>
      <c r="E482" s="112"/>
      <c r="F482" s="111"/>
      <c r="G482" s="112"/>
      <c r="H482" s="112"/>
      <c r="I482" s="113"/>
      <c r="J482" s="112"/>
      <c r="K482" s="126"/>
      <c r="L482" s="113"/>
    </row>
    <row r="483" spans="1:12" s="114" customFormat="1" x14ac:dyDescent="0.2">
      <c r="A483" s="113"/>
      <c r="B483" s="113"/>
      <c r="C483" s="113"/>
      <c r="D483" s="113"/>
      <c r="E483" s="113"/>
      <c r="F483" s="111"/>
      <c r="G483" s="113"/>
      <c r="H483" s="113"/>
      <c r="I483" s="113"/>
      <c r="J483" s="113"/>
      <c r="K483" s="113"/>
      <c r="L483" s="113"/>
    </row>
    <row r="484" spans="1:12" s="114" customFormat="1" x14ac:dyDescent="0.2">
      <c r="A484" s="113"/>
      <c r="B484" s="123"/>
      <c r="C484" s="123"/>
      <c r="D484" s="123"/>
      <c r="E484" s="112"/>
      <c r="F484" s="111"/>
      <c r="G484" s="112"/>
      <c r="H484" s="112"/>
      <c r="I484" s="113"/>
      <c r="J484" s="112"/>
      <c r="K484" s="126"/>
      <c r="L484" s="113"/>
    </row>
    <row r="485" spans="1:12" s="114" customFormat="1" x14ac:dyDescent="0.2">
      <c r="A485" s="113"/>
      <c r="B485" s="113"/>
      <c r="C485" s="113"/>
      <c r="D485" s="113"/>
      <c r="E485" s="113"/>
      <c r="F485" s="111"/>
      <c r="G485" s="113"/>
      <c r="H485" s="113"/>
      <c r="I485" s="113"/>
      <c r="J485" s="113"/>
      <c r="K485" s="113"/>
      <c r="L485" s="113"/>
    </row>
    <row r="486" spans="1:12" s="114" customFormat="1" x14ac:dyDescent="0.2">
      <c r="A486" s="113"/>
      <c r="B486" s="123"/>
      <c r="C486" s="123"/>
      <c r="D486" s="123"/>
      <c r="E486" s="112"/>
      <c r="F486" s="111"/>
      <c r="G486" s="112"/>
      <c r="H486" s="112"/>
      <c r="I486" s="113"/>
      <c r="J486" s="112"/>
      <c r="K486" s="126"/>
      <c r="L486" s="113"/>
    </row>
    <row r="487" spans="1:12" s="114" customFormat="1" x14ac:dyDescent="0.2">
      <c r="A487" s="113"/>
      <c r="B487" s="113"/>
      <c r="C487" s="113"/>
      <c r="D487" s="113"/>
      <c r="E487" s="113"/>
      <c r="F487" s="111"/>
      <c r="G487" s="113"/>
      <c r="H487" s="113"/>
      <c r="I487" s="113"/>
      <c r="J487" s="113"/>
      <c r="K487" s="113"/>
      <c r="L487" s="113"/>
    </row>
    <row r="488" spans="1:12" s="114" customFormat="1" x14ac:dyDescent="0.2">
      <c r="A488" s="113"/>
      <c r="B488" s="123"/>
      <c r="C488" s="123"/>
      <c r="D488" s="123"/>
      <c r="E488" s="112"/>
      <c r="F488" s="111"/>
      <c r="G488" s="112"/>
      <c r="H488" s="112"/>
      <c r="I488" s="113"/>
      <c r="J488" s="112"/>
      <c r="K488" s="126"/>
      <c r="L488" s="113"/>
    </row>
    <row r="489" spans="1:12" s="114" customFormat="1" x14ac:dyDescent="0.2">
      <c r="A489" s="113"/>
      <c r="B489" s="113"/>
      <c r="C489" s="113"/>
      <c r="D489" s="113"/>
      <c r="E489" s="113"/>
      <c r="F489" s="111"/>
      <c r="G489" s="113"/>
      <c r="H489" s="113"/>
      <c r="I489" s="113"/>
      <c r="J489" s="113"/>
      <c r="K489" s="113"/>
      <c r="L489" s="113"/>
    </row>
    <row r="490" spans="1:12" s="114" customFormat="1" x14ac:dyDescent="0.2">
      <c r="A490" s="113"/>
      <c r="B490" s="123"/>
      <c r="C490" s="123"/>
      <c r="D490" s="123"/>
      <c r="E490" s="112"/>
      <c r="F490" s="111"/>
      <c r="G490" s="112"/>
      <c r="H490" s="112"/>
      <c r="I490" s="113"/>
      <c r="J490" s="112"/>
      <c r="K490" s="126"/>
      <c r="L490" s="113"/>
    </row>
    <row r="491" spans="1:12" s="114" customFormat="1" x14ac:dyDescent="0.2">
      <c r="A491" s="113"/>
      <c r="B491" s="113"/>
      <c r="C491" s="113"/>
      <c r="D491" s="113"/>
      <c r="E491" s="113"/>
      <c r="F491" s="111"/>
      <c r="G491" s="113"/>
      <c r="H491" s="113"/>
      <c r="I491" s="113"/>
      <c r="J491" s="113"/>
      <c r="K491" s="113"/>
      <c r="L491" s="113"/>
    </row>
    <row r="492" spans="1:12" s="114" customFormat="1" x14ac:dyDescent="0.2">
      <c r="A492" s="113"/>
      <c r="B492" s="123"/>
      <c r="C492" s="123"/>
      <c r="D492" s="123"/>
      <c r="E492" s="112"/>
      <c r="F492" s="111"/>
      <c r="G492" s="112"/>
      <c r="H492" s="112"/>
      <c r="I492" s="113"/>
      <c r="J492" s="112"/>
      <c r="K492" s="126"/>
      <c r="L492" s="113"/>
    </row>
    <row r="493" spans="1:12" s="114" customFormat="1" x14ac:dyDescent="0.2">
      <c r="A493" s="113"/>
      <c r="B493" s="113"/>
      <c r="C493" s="113"/>
      <c r="D493" s="113"/>
      <c r="E493" s="113"/>
      <c r="F493" s="111"/>
      <c r="G493" s="113"/>
      <c r="H493" s="113"/>
      <c r="I493" s="113"/>
      <c r="J493" s="113"/>
      <c r="K493" s="113"/>
      <c r="L493" s="113"/>
    </row>
    <row r="494" spans="1:12" s="114" customFormat="1" x14ac:dyDescent="0.2">
      <c r="A494" s="113"/>
      <c r="B494" s="123"/>
      <c r="C494" s="123"/>
      <c r="D494" s="123"/>
      <c r="E494" s="112"/>
      <c r="F494" s="111"/>
      <c r="G494" s="112"/>
      <c r="H494" s="112"/>
      <c r="I494" s="113"/>
      <c r="J494" s="112"/>
      <c r="K494" s="126"/>
      <c r="L494" s="113"/>
    </row>
    <row r="495" spans="1:12" s="114" customFormat="1" x14ac:dyDescent="0.2">
      <c r="A495" s="113"/>
      <c r="B495" s="113"/>
      <c r="C495" s="113"/>
      <c r="D495" s="113"/>
      <c r="E495" s="113"/>
      <c r="F495" s="111"/>
      <c r="G495" s="113"/>
      <c r="H495" s="113"/>
      <c r="I495" s="113"/>
      <c r="J495" s="113"/>
      <c r="K495" s="113"/>
      <c r="L495" s="113"/>
    </row>
    <row r="496" spans="1:12" s="114" customFormat="1" x14ac:dyDescent="0.2">
      <c r="A496" s="113"/>
      <c r="B496" s="123"/>
      <c r="C496" s="123"/>
      <c r="D496" s="123"/>
      <c r="E496" s="112"/>
      <c r="F496" s="111"/>
      <c r="G496" s="112"/>
      <c r="H496" s="112"/>
      <c r="I496" s="113"/>
      <c r="J496" s="112"/>
      <c r="K496" s="126"/>
      <c r="L496" s="113"/>
    </row>
    <row r="497" spans="1:12" s="114" customFormat="1" x14ac:dyDescent="0.2">
      <c r="A497" s="113"/>
      <c r="B497" s="113"/>
      <c r="C497" s="113"/>
      <c r="D497" s="113"/>
      <c r="E497" s="113"/>
      <c r="F497" s="111"/>
      <c r="G497" s="113"/>
      <c r="H497" s="113"/>
      <c r="I497" s="113"/>
      <c r="J497" s="113"/>
      <c r="K497" s="113"/>
      <c r="L497" s="113"/>
    </row>
    <row r="498" spans="1:12" s="114" customFormat="1" x14ac:dyDescent="0.2">
      <c r="A498" s="113"/>
      <c r="B498" s="123"/>
      <c r="C498" s="123"/>
      <c r="D498" s="123"/>
      <c r="E498" s="112"/>
      <c r="F498" s="111"/>
      <c r="G498" s="112"/>
      <c r="H498" s="112"/>
      <c r="I498" s="113"/>
      <c r="J498" s="112"/>
      <c r="K498" s="126"/>
      <c r="L498" s="113"/>
    </row>
    <row r="499" spans="1:12" s="114" customFormat="1" x14ac:dyDescent="0.2">
      <c r="A499" s="113"/>
      <c r="B499" s="113"/>
      <c r="C499" s="113"/>
      <c r="D499" s="113"/>
      <c r="E499" s="113"/>
      <c r="F499" s="111"/>
      <c r="G499" s="113"/>
      <c r="H499" s="113"/>
      <c r="I499" s="113"/>
      <c r="J499" s="113"/>
      <c r="K499" s="113"/>
      <c r="L499" s="113"/>
    </row>
    <row r="500" spans="1:12" s="114" customFormat="1" x14ac:dyDescent="0.2">
      <c r="A500" s="113"/>
      <c r="B500" s="123"/>
      <c r="C500" s="123"/>
      <c r="D500" s="123"/>
      <c r="E500" s="112"/>
      <c r="F500" s="111"/>
      <c r="G500" s="112"/>
      <c r="H500" s="112"/>
      <c r="I500" s="113"/>
      <c r="J500" s="112"/>
      <c r="K500" s="126"/>
      <c r="L500" s="113"/>
    </row>
    <row r="501" spans="1:12" s="114" customFormat="1" x14ac:dyDescent="0.2">
      <c r="A501" s="113"/>
      <c r="B501" s="113"/>
      <c r="C501" s="113"/>
      <c r="D501" s="113"/>
      <c r="E501" s="113"/>
      <c r="F501" s="111"/>
      <c r="G501" s="113"/>
      <c r="H501" s="113"/>
      <c r="I501" s="113"/>
      <c r="J501" s="113"/>
      <c r="K501" s="113"/>
      <c r="L501" s="113"/>
    </row>
    <row r="502" spans="1:12" s="114" customFormat="1" x14ac:dyDescent="0.2">
      <c r="A502" s="113"/>
      <c r="B502" s="123"/>
      <c r="C502" s="123"/>
      <c r="D502" s="123"/>
      <c r="E502" s="112"/>
      <c r="F502" s="111"/>
      <c r="G502" s="112"/>
      <c r="H502" s="112"/>
      <c r="I502" s="113"/>
      <c r="J502" s="112"/>
      <c r="K502" s="126"/>
      <c r="L502" s="113"/>
    </row>
    <row r="503" spans="1:12" s="114" customFormat="1" x14ac:dyDescent="0.2">
      <c r="A503" s="113"/>
      <c r="B503" s="113"/>
      <c r="C503" s="113"/>
      <c r="D503" s="113"/>
      <c r="E503" s="113"/>
      <c r="F503" s="111"/>
      <c r="G503" s="113"/>
      <c r="H503" s="113"/>
      <c r="I503" s="113"/>
      <c r="J503" s="113"/>
      <c r="K503" s="113"/>
      <c r="L503" s="113"/>
    </row>
    <row r="504" spans="1:12" s="114" customFormat="1" x14ac:dyDescent="0.2">
      <c r="A504" s="113"/>
      <c r="B504" s="123"/>
      <c r="C504" s="123"/>
      <c r="D504" s="123"/>
      <c r="E504" s="112"/>
      <c r="F504" s="111"/>
      <c r="G504" s="112"/>
      <c r="H504" s="112"/>
      <c r="I504" s="113"/>
      <c r="J504" s="112"/>
      <c r="K504" s="126"/>
      <c r="L504" s="113"/>
    </row>
    <row r="505" spans="1:12" s="114" customFormat="1" x14ac:dyDescent="0.2">
      <c r="A505" s="113"/>
      <c r="B505" s="113"/>
      <c r="C505" s="113"/>
      <c r="D505" s="113"/>
      <c r="E505" s="113"/>
      <c r="F505" s="111"/>
      <c r="G505" s="113"/>
      <c r="H505" s="113"/>
      <c r="I505" s="113"/>
      <c r="J505" s="113"/>
      <c r="K505" s="113"/>
      <c r="L505" s="113"/>
    </row>
    <row r="506" spans="1:12" s="114" customFormat="1" x14ac:dyDescent="0.2">
      <c r="A506" s="113"/>
      <c r="B506" s="123"/>
      <c r="C506" s="123"/>
      <c r="D506" s="123"/>
      <c r="E506" s="112"/>
      <c r="F506" s="111"/>
      <c r="G506" s="112"/>
      <c r="H506" s="112"/>
      <c r="I506" s="113"/>
      <c r="J506" s="112"/>
      <c r="K506" s="126"/>
      <c r="L506" s="113"/>
    </row>
    <row r="507" spans="1:12" s="114" customFormat="1" x14ac:dyDescent="0.2">
      <c r="A507" s="113"/>
      <c r="B507" s="113"/>
      <c r="C507" s="113"/>
      <c r="D507" s="113"/>
      <c r="E507" s="113"/>
      <c r="F507" s="111"/>
      <c r="G507" s="113"/>
      <c r="H507" s="113"/>
      <c r="I507" s="113"/>
      <c r="J507" s="113"/>
      <c r="K507" s="113"/>
      <c r="L507" s="113"/>
    </row>
    <row r="508" spans="1:12" s="114" customFormat="1" x14ac:dyDescent="0.2">
      <c r="A508" s="113"/>
      <c r="B508" s="123"/>
      <c r="C508" s="123"/>
      <c r="D508" s="123"/>
      <c r="E508" s="112"/>
      <c r="F508" s="111"/>
      <c r="G508" s="112"/>
      <c r="H508" s="112"/>
      <c r="I508" s="113"/>
      <c r="J508" s="112"/>
      <c r="K508" s="126"/>
      <c r="L508" s="113"/>
    </row>
    <row r="509" spans="1:12" s="114" customFormat="1" x14ac:dyDescent="0.2">
      <c r="A509" s="113"/>
      <c r="B509" s="113"/>
      <c r="C509" s="113"/>
      <c r="D509" s="113"/>
      <c r="E509" s="113"/>
      <c r="F509" s="111"/>
      <c r="G509" s="113"/>
      <c r="H509" s="113"/>
      <c r="I509" s="113"/>
      <c r="J509" s="113"/>
      <c r="K509" s="113"/>
      <c r="L509" s="113"/>
    </row>
    <row r="510" spans="1:12" s="114" customFormat="1" x14ac:dyDescent="0.2">
      <c r="A510" s="113"/>
      <c r="B510" s="123"/>
      <c r="C510" s="123"/>
      <c r="D510" s="123"/>
      <c r="E510" s="112"/>
      <c r="F510" s="111"/>
      <c r="G510" s="112"/>
      <c r="H510" s="112"/>
      <c r="I510" s="113"/>
      <c r="J510" s="112"/>
      <c r="K510" s="126"/>
      <c r="L510" s="113"/>
    </row>
    <row r="511" spans="1:12" s="114" customFormat="1" x14ac:dyDescent="0.2">
      <c r="A511" s="113"/>
      <c r="B511" s="113"/>
      <c r="C511" s="113"/>
      <c r="D511" s="113"/>
      <c r="E511" s="113"/>
      <c r="F511" s="111"/>
      <c r="G511" s="113"/>
      <c r="H511" s="113"/>
      <c r="I511" s="113"/>
      <c r="J511" s="113"/>
      <c r="K511" s="113"/>
      <c r="L511" s="113"/>
    </row>
    <row r="512" spans="1:12" s="114" customFormat="1" x14ac:dyDescent="0.2">
      <c r="A512" s="113"/>
      <c r="B512" s="123"/>
      <c r="C512" s="123"/>
      <c r="D512" s="123"/>
      <c r="E512" s="112"/>
      <c r="F512" s="111"/>
      <c r="G512" s="112"/>
      <c r="H512" s="112"/>
      <c r="I512" s="113"/>
      <c r="J512" s="112"/>
      <c r="K512" s="126"/>
      <c r="L512" s="113"/>
    </row>
    <row r="513" spans="1:12" s="114" customFormat="1" x14ac:dyDescent="0.2">
      <c r="A513" s="113"/>
      <c r="B513" s="113"/>
      <c r="C513" s="113"/>
      <c r="D513" s="113"/>
      <c r="E513" s="113"/>
      <c r="F513" s="111"/>
      <c r="G513" s="113"/>
      <c r="H513" s="113"/>
      <c r="I513" s="113"/>
      <c r="J513" s="113"/>
      <c r="K513" s="113"/>
      <c r="L513" s="113"/>
    </row>
    <row r="514" spans="1:12" s="114" customFormat="1" x14ac:dyDescent="0.2">
      <c r="A514" s="113"/>
      <c r="B514" s="123"/>
      <c r="C514" s="123"/>
      <c r="D514" s="123"/>
      <c r="E514" s="112"/>
      <c r="F514" s="111"/>
      <c r="G514" s="112"/>
      <c r="H514" s="112"/>
      <c r="I514" s="113"/>
      <c r="J514" s="112"/>
      <c r="K514" s="126"/>
      <c r="L514" s="113"/>
    </row>
    <row r="515" spans="1:12" s="114" customFormat="1" x14ac:dyDescent="0.2">
      <c r="A515" s="113"/>
      <c r="B515" s="113"/>
      <c r="C515" s="113"/>
      <c r="D515" s="113"/>
      <c r="E515" s="113"/>
      <c r="F515" s="111"/>
      <c r="G515" s="113"/>
      <c r="H515" s="113"/>
      <c r="I515" s="113"/>
      <c r="J515" s="113"/>
      <c r="K515" s="113"/>
      <c r="L515" s="113"/>
    </row>
    <row r="516" spans="1:12" s="114" customFormat="1" x14ac:dyDescent="0.2">
      <c r="A516" s="113"/>
      <c r="B516" s="123"/>
      <c r="C516" s="123"/>
      <c r="D516" s="123"/>
      <c r="E516" s="112"/>
      <c r="F516" s="111"/>
      <c r="G516" s="112"/>
      <c r="H516" s="112"/>
      <c r="I516" s="113"/>
      <c r="J516" s="112"/>
      <c r="K516" s="126"/>
      <c r="L516" s="113"/>
    </row>
    <row r="517" spans="1:12" s="114" customFormat="1" x14ac:dyDescent="0.2">
      <c r="A517" s="113"/>
      <c r="B517" s="113"/>
      <c r="C517" s="113"/>
      <c r="D517" s="113"/>
      <c r="E517" s="113"/>
      <c r="F517" s="111"/>
      <c r="G517" s="113"/>
      <c r="H517" s="113"/>
      <c r="I517" s="113"/>
      <c r="J517" s="113"/>
      <c r="K517" s="113"/>
      <c r="L517" s="113"/>
    </row>
    <row r="518" spans="1:12" s="114" customFormat="1" x14ac:dyDescent="0.2">
      <c r="A518" s="113"/>
      <c r="B518" s="123"/>
      <c r="C518" s="123"/>
      <c r="D518" s="123"/>
      <c r="E518" s="112"/>
      <c r="F518" s="111"/>
      <c r="G518" s="112"/>
      <c r="H518" s="112"/>
      <c r="I518" s="113"/>
      <c r="J518" s="112"/>
      <c r="K518" s="126"/>
      <c r="L518" s="113"/>
    </row>
    <row r="519" spans="1:12" s="114" customFormat="1" x14ac:dyDescent="0.2">
      <c r="A519" s="113"/>
      <c r="B519" s="113"/>
      <c r="C519" s="113"/>
      <c r="D519" s="113"/>
      <c r="E519" s="113"/>
      <c r="F519" s="111"/>
      <c r="G519" s="113"/>
      <c r="H519" s="113"/>
      <c r="I519" s="113"/>
      <c r="J519" s="113"/>
      <c r="K519" s="113"/>
      <c r="L519" s="113"/>
    </row>
    <row r="520" spans="1:12" s="114" customFormat="1" x14ac:dyDescent="0.2">
      <c r="A520" s="113"/>
      <c r="B520" s="123"/>
      <c r="C520" s="123"/>
      <c r="D520" s="123"/>
      <c r="E520" s="112"/>
      <c r="F520" s="111"/>
      <c r="G520" s="112"/>
      <c r="H520" s="112"/>
      <c r="I520" s="113"/>
      <c r="J520" s="112"/>
      <c r="K520" s="126"/>
      <c r="L520" s="113"/>
    </row>
    <row r="521" spans="1:12" s="114" customFormat="1" x14ac:dyDescent="0.2">
      <c r="A521" s="113"/>
      <c r="B521" s="113"/>
      <c r="C521" s="113"/>
      <c r="D521" s="113"/>
      <c r="E521" s="113"/>
      <c r="F521" s="111"/>
      <c r="G521" s="113"/>
      <c r="H521" s="113"/>
      <c r="I521" s="113"/>
      <c r="J521" s="113"/>
      <c r="K521" s="113"/>
      <c r="L521" s="113"/>
    </row>
    <row r="522" spans="1:12" s="114" customFormat="1" x14ac:dyDescent="0.2">
      <c r="A522" s="113"/>
      <c r="B522" s="123"/>
      <c r="C522" s="123"/>
      <c r="D522" s="123"/>
      <c r="E522" s="112"/>
      <c r="F522" s="111"/>
      <c r="G522" s="112"/>
      <c r="H522" s="112"/>
      <c r="I522" s="113"/>
      <c r="J522" s="112"/>
      <c r="K522" s="126"/>
      <c r="L522" s="113"/>
    </row>
    <row r="523" spans="1:12" s="114" customFormat="1" x14ac:dyDescent="0.2">
      <c r="A523" s="113"/>
      <c r="B523" s="113"/>
      <c r="C523" s="113"/>
      <c r="D523" s="113"/>
      <c r="E523" s="113"/>
      <c r="F523" s="111"/>
      <c r="G523" s="113"/>
      <c r="H523" s="113"/>
      <c r="I523" s="113"/>
      <c r="J523" s="113"/>
      <c r="K523" s="113"/>
      <c r="L523" s="113"/>
    </row>
    <row r="524" spans="1:12" s="114" customFormat="1" x14ac:dyDescent="0.2">
      <c r="A524" s="113"/>
      <c r="B524" s="123"/>
      <c r="C524" s="123"/>
      <c r="D524" s="123"/>
      <c r="E524" s="112"/>
      <c r="F524" s="111"/>
      <c r="G524" s="112"/>
      <c r="H524" s="112"/>
      <c r="I524" s="113"/>
      <c r="J524" s="112"/>
      <c r="K524" s="126"/>
      <c r="L524" s="113"/>
    </row>
    <row r="525" spans="1:12" s="114" customFormat="1" x14ac:dyDescent="0.2">
      <c r="A525" s="113"/>
      <c r="B525" s="113"/>
      <c r="C525" s="113"/>
      <c r="D525" s="113"/>
      <c r="E525" s="113"/>
      <c r="F525" s="111"/>
      <c r="G525" s="113"/>
      <c r="H525" s="113"/>
      <c r="I525" s="113"/>
      <c r="J525" s="113"/>
      <c r="K525" s="113"/>
      <c r="L525" s="113"/>
    </row>
    <row r="526" spans="1:12" s="114" customFormat="1" x14ac:dyDescent="0.2">
      <c r="A526" s="113"/>
      <c r="B526" s="123"/>
      <c r="C526" s="123"/>
      <c r="D526" s="123"/>
      <c r="E526" s="112"/>
      <c r="F526" s="111"/>
      <c r="G526" s="112"/>
      <c r="H526" s="112"/>
      <c r="I526" s="113"/>
      <c r="J526" s="112"/>
      <c r="K526" s="126"/>
      <c r="L526" s="113"/>
    </row>
    <row r="527" spans="1:12" s="114" customFormat="1" x14ac:dyDescent="0.2">
      <c r="A527" s="113"/>
      <c r="B527" s="113"/>
      <c r="C527" s="113"/>
      <c r="D527" s="113"/>
      <c r="E527" s="113"/>
      <c r="F527" s="111"/>
      <c r="G527" s="113"/>
      <c r="H527" s="113"/>
      <c r="I527" s="113"/>
      <c r="J527" s="113"/>
      <c r="K527" s="113"/>
      <c r="L527" s="113"/>
    </row>
    <row r="528" spans="1:12" s="114" customFormat="1" x14ac:dyDescent="0.2">
      <c r="A528" s="113"/>
      <c r="B528" s="123"/>
      <c r="C528" s="123"/>
      <c r="D528" s="123"/>
      <c r="E528" s="112"/>
      <c r="F528" s="111"/>
      <c r="G528" s="112"/>
      <c r="H528" s="112"/>
      <c r="I528" s="113"/>
      <c r="J528" s="112"/>
      <c r="K528" s="126"/>
      <c r="L528" s="113"/>
    </row>
    <row r="529" spans="1:12" s="114" customFormat="1" x14ac:dyDescent="0.2">
      <c r="A529" s="113"/>
      <c r="B529" s="113"/>
      <c r="C529" s="113"/>
      <c r="D529" s="113"/>
      <c r="E529" s="113"/>
      <c r="F529" s="111"/>
      <c r="G529" s="113"/>
      <c r="H529" s="113"/>
      <c r="I529" s="113"/>
      <c r="J529" s="113"/>
      <c r="K529" s="113"/>
      <c r="L529" s="113"/>
    </row>
    <row r="530" spans="1:12" s="114" customFormat="1" x14ac:dyDescent="0.2">
      <c r="A530" s="113"/>
      <c r="B530" s="123"/>
      <c r="C530" s="123"/>
      <c r="D530" s="123"/>
      <c r="E530" s="112"/>
      <c r="F530" s="111"/>
      <c r="G530" s="112"/>
      <c r="H530" s="112"/>
      <c r="I530" s="113"/>
      <c r="J530" s="112"/>
      <c r="K530" s="126"/>
      <c r="L530" s="113"/>
    </row>
    <row r="531" spans="1:12" s="114" customFormat="1" x14ac:dyDescent="0.2">
      <c r="A531" s="113"/>
      <c r="B531" s="113"/>
      <c r="C531" s="113"/>
      <c r="D531" s="113"/>
      <c r="E531" s="113"/>
      <c r="F531" s="111"/>
      <c r="G531" s="113"/>
      <c r="H531" s="113"/>
      <c r="I531" s="113"/>
      <c r="J531" s="113"/>
      <c r="K531" s="113"/>
      <c r="L531" s="113"/>
    </row>
    <row r="532" spans="1:12" s="114" customFormat="1" x14ac:dyDescent="0.2">
      <c r="A532" s="113"/>
      <c r="B532" s="123"/>
      <c r="C532" s="123"/>
      <c r="D532" s="123"/>
      <c r="E532" s="112"/>
      <c r="F532" s="111"/>
      <c r="G532" s="112"/>
      <c r="H532" s="112"/>
      <c r="I532" s="113"/>
      <c r="J532" s="112"/>
      <c r="K532" s="126"/>
      <c r="L532" s="113"/>
    </row>
    <row r="533" spans="1:12" s="114" customFormat="1" x14ac:dyDescent="0.2">
      <c r="A533" s="113"/>
      <c r="B533" s="113"/>
      <c r="C533" s="113"/>
      <c r="D533" s="113"/>
      <c r="E533" s="113"/>
      <c r="F533" s="111"/>
      <c r="G533" s="113"/>
      <c r="H533" s="113"/>
      <c r="I533" s="113"/>
      <c r="J533" s="113"/>
      <c r="K533" s="113"/>
      <c r="L533" s="113"/>
    </row>
    <row r="534" spans="1:12" s="114" customFormat="1" x14ac:dyDescent="0.2">
      <c r="A534" s="113"/>
      <c r="B534" s="123"/>
      <c r="C534" s="123"/>
      <c r="D534" s="123"/>
      <c r="E534" s="112"/>
      <c r="F534" s="111"/>
      <c r="G534" s="112"/>
      <c r="H534" s="112"/>
      <c r="I534" s="113"/>
      <c r="J534" s="112"/>
      <c r="K534" s="126"/>
      <c r="L534" s="113"/>
    </row>
    <row r="535" spans="1:12" s="114" customFormat="1" x14ac:dyDescent="0.2">
      <c r="A535" s="113"/>
      <c r="B535" s="113"/>
      <c r="C535" s="113"/>
      <c r="D535" s="113"/>
      <c r="E535" s="113"/>
      <c r="F535" s="111"/>
      <c r="G535" s="113"/>
      <c r="H535" s="113"/>
      <c r="I535" s="113"/>
      <c r="J535" s="113"/>
      <c r="K535" s="113"/>
      <c r="L535" s="113"/>
    </row>
    <row r="536" spans="1:12" s="114" customFormat="1" x14ac:dyDescent="0.2">
      <c r="A536" s="113"/>
      <c r="B536" s="123"/>
      <c r="C536" s="123"/>
      <c r="D536" s="123"/>
      <c r="E536" s="112"/>
      <c r="F536" s="111"/>
      <c r="G536" s="112"/>
      <c r="H536" s="112"/>
      <c r="I536" s="113"/>
      <c r="J536" s="112"/>
      <c r="K536" s="126"/>
      <c r="L536" s="113"/>
    </row>
    <row r="537" spans="1:12" s="114" customFormat="1" x14ac:dyDescent="0.2">
      <c r="A537" s="113"/>
      <c r="B537" s="113"/>
      <c r="C537" s="113"/>
      <c r="D537" s="113"/>
      <c r="E537" s="113"/>
      <c r="F537" s="111"/>
      <c r="G537" s="113"/>
      <c r="H537" s="113"/>
      <c r="I537" s="113"/>
      <c r="J537" s="113"/>
      <c r="K537" s="113"/>
      <c r="L537" s="113"/>
    </row>
    <row r="538" spans="1:12" s="114" customFormat="1" x14ac:dyDescent="0.2">
      <c r="A538" s="113"/>
      <c r="B538" s="123"/>
      <c r="C538" s="123"/>
      <c r="D538" s="123"/>
      <c r="E538" s="112"/>
      <c r="F538" s="111"/>
      <c r="G538" s="112"/>
      <c r="H538" s="112"/>
      <c r="I538" s="113"/>
      <c r="J538" s="112"/>
      <c r="K538" s="126"/>
      <c r="L538" s="113"/>
    </row>
    <row r="539" spans="1:12" s="114" customFormat="1" x14ac:dyDescent="0.2">
      <c r="A539" s="113"/>
      <c r="B539" s="113"/>
      <c r="C539" s="113"/>
      <c r="D539" s="113"/>
      <c r="E539" s="113"/>
      <c r="F539" s="111"/>
      <c r="G539" s="113"/>
      <c r="H539" s="113"/>
      <c r="I539" s="113"/>
      <c r="J539" s="113"/>
      <c r="K539" s="113"/>
      <c r="L539" s="113"/>
    </row>
    <row r="540" spans="1:12" s="114" customFormat="1" x14ac:dyDescent="0.2">
      <c r="A540" s="113"/>
      <c r="B540" s="123"/>
      <c r="C540" s="123"/>
      <c r="D540" s="123"/>
      <c r="E540" s="112"/>
      <c r="F540" s="111"/>
      <c r="G540" s="112"/>
      <c r="H540" s="112"/>
      <c r="I540" s="113"/>
      <c r="J540" s="112"/>
      <c r="K540" s="126"/>
      <c r="L540" s="113"/>
    </row>
    <row r="541" spans="1:12" s="114" customFormat="1" x14ac:dyDescent="0.2">
      <c r="A541" s="113"/>
      <c r="B541" s="113"/>
      <c r="C541" s="113"/>
      <c r="D541" s="113"/>
      <c r="E541" s="113"/>
      <c r="F541" s="111"/>
      <c r="G541" s="113"/>
      <c r="H541" s="113"/>
      <c r="I541" s="113"/>
      <c r="J541" s="113"/>
      <c r="K541" s="113"/>
      <c r="L541" s="113"/>
    </row>
    <row r="542" spans="1:12" s="114" customFormat="1" x14ac:dyDescent="0.2">
      <c r="A542" s="113"/>
      <c r="B542" s="123"/>
      <c r="C542" s="123"/>
      <c r="D542" s="123"/>
      <c r="E542" s="112"/>
      <c r="F542" s="111"/>
      <c r="G542" s="112"/>
      <c r="H542" s="112"/>
      <c r="I542" s="113"/>
      <c r="J542" s="112"/>
      <c r="K542" s="126"/>
      <c r="L542" s="113"/>
    </row>
    <row r="543" spans="1:12" s="114" customFormat="1" x14ac:dyDescent="0.2">
      <c r="A543" s="113"/>
      <c r="B543" s="113"/>
      <c r="C543" s="113"/>
      <c r="D543" s="113"/>
      <c r="E543" s="113"/>
      <c r="F543" s="111"/>
      <c r="G543" s="113"/>
      <c r="H543" s="113"/>
      <c r="I543" s="113"/>
      <c r="J543" s="113"/>
      <c r="K543" s="113"/>
      <c r="L543" s="113"/>
    </row>
    <row r="544" spans="1:12" s="114" customFormat="1" x14ac:dyDescent="0.2">
      <c r="A544" s="113"/>
      <c r="B544" s="123"/>
      <c r="C544" s="123"/>
      <c r="D544" s="123"/>
      <c r="E544" s="112"/>
      <c r="F544" s="111"/>
      <c r="G544" s="112"/>
      <c r="H544" s="112"/>
      <c r="I544" s="113"/>
      <c r="J544" s="112"/>
      <c r="K544" s="126"/>
      <c r="L544" s="113"/>
    </row>
    <row r="545" spans="1:12" s="114" customFormat="1" x14ac:dyDescent="0.2">
      <c r="A545" s="113"/>
      <c r="B545" s="113"/>
      <c r="C545" s="113"/>
      <c r="D545" s="113"/>
      <c r="E545" s="113"/>
      <c r="F545" s="111"/>
      <c r="G545" s="113"/>
      <c r="H545" s="113"/>
      <c r="I545" s="113"/>
      <c r="J545" s="113"/>
      <c r="K545" s="113"/>
      <c r="L545" s="113"/>
    </row>
    <row r="546" spans="1:12" s="114" customFormat="1" x14ac:dyDescent="0.2">
      <c r="A546" s="113"/>
      <c r="B546" s="123"/>
      <c r="C546" s="123"/>
      <c r="D546" s="123"/>
      <c r="E546" s="112"/>
      <c r="F546" s="111"/>
      <c r="G546" s="112"/>
      <c r="H546" s="112"/>
      <c r="I546" s="113"/>
      <c r="J546" s="112"/>
      <c r="K546" s="126"/>
      <c r="L546" s="113"/>
    </row>
    <row r="547" spans="1:12" s="114" customFormat="1" x14ac:dyDescent="0.2">
      <c r="A547" s="113"/>
      <c r="B547" s="113"/>
      <c r="C547" s="113"/>
      <c r="D547" s="113"/>
      <c r="E547" s="113"/>
      <c r="F547" s="111"/>
      <c r="G547" s="113"/>
      <c r="H547" s="113"/>
      <c r="I547" s="113"/>
      <c r="J547" s="113"/>
      <c r="K547" s="113"/>
      <c r="L547" s="113"/>
    </row>
    <row r="548" spans="1:12" s="114" customFormat="1" x14ac:dyDescent="0.2">
      <c r="A548" s="113"/>
      <c r="B548" s="123"/>
      <c r="C548" s="123"/>
      <c r="D548" s="123"/>
      <c r="E548" s="112"/>
      <c r="F548" s="111"/>
      <c r="G548" s="112"/>
      <c r="H548" s="112"/>
      <c r="I548" s="113"/>
      <c r="J548" s="112"/>
      <c r="K548" s="126"/>
      <c r="L548" s="113"/>
    </row>
    <row r="549" spans="1:12" s="114" customFormat="1" x14ac:dyDescent="0.2">
      <c r="A549" s="113"/>
      <c r="B549" s="113"/>
      <c r="C549" s="113"/>
      <c r="D549" s="113"/>
      <c r="E549" s="113"/>
      <c r="F549" s="111"/>
      <c r="G549" s="113"/>
      <c r="H549" s="113"/>
      <c r="I549" s="113"/>
      <c r="J549" s="113"/>
      <c r="K549" s="113"/>
      <c r="L549" s="113"/>
    </row>
    <row r="550" spans="1:12" s="114" customFormat="1" x14ac:dyDescent="0.2">
      <c r="A550" s="113"/>
      <c r="B550" s="123"/>
      <c r="C550" s="123"/>
      <c r="D550" s="123"/>
      <c r="E550" s="112"/>
      <c r="F550" s="111"/>
      <c r="G550" s="112"/>
      <c r="H550" s="112"/>
      <c r="I550" s="113"/>
      <c r="J550" s="112"/>
      <c r="K550" s="126"/>
      <c r="L550" s="113"/>
    </row>
    <row r="551" spans="1:12" s="114" customFormat="1" x14ac:dyDescent="0.2">
      <c r="A551" s="113"/>
      <c r="B551" s="113"/>
      <c r="C551" s="113"/>
      <c r="D551" s="113"/>
      <c r="E551" s="113"/>
      <c r="F551" s="111"/>
      <c r="G551" s="113"/>
      <c r="H551" s="113"/>
      <c r="I551" s="113"/>
      <c r="J551" s="113"/>
      <c r="K551" s="113"/>
      <c r="L551" s="113"/>
    </row>
    <row r="552" spans="1:12" s="114" customFormat="1" x14ac:dyDescent="0.2">
      <c r="A552" s="113"/>
      <c r="B552" s="123"/>
      <c r="C552" s="123"/>
      <c r="D552" s="123"/>
      <c r="E552" s="112"/>
      <c r="F552" s="111"/>
      <c r="G552" s="112"/>
      <c r="H552" s="112"/>
      <c r="I552" s="113"/>
      <c r="J552" s="112"/>
      <c r="K552" s="126"/>
      <c r="L552" s="113"/>
    </row>
    <row r="553" spans="1:12" s="114" customFormat="1" x14ac:dyDescent="0.2">
      <c r="A553" s="113"/>
      <c r="B553" s="113"/>
      <c r="C553" s="113"/>
      <c r="D553" s="113"/>
      <c r="E553" s="113"/>
      <c r="F553" s="111"/>
      <c r="G553" s="113"/>
      <c r="H553" s="125"/>
      <c r="I553" s="125"/>
      <c r="J553" s="125"/>
      <c r="K553" s="113"/>
      <c r="L553" s="113"/>
    </row>
    <row r="554" spans="1:12" s="114" customFormat="1" x14ac:dyDescent="0.2">
      <c r="A554" s="113"/>
      <c r="B554" s="113"/>
      <c r="C554" s="122"/>
      <c r="D554" s="113"/>
      <c r="E554" s="113"/>
      <c r="F554" s="111"/>
      <c r="G554" s="113"/>
      <c r="H554" s="113"/>
      <c r="I554" s="113"/>
      <c r="J554" s="113"/>
      <c r="K554" s="113"/>
      <c r="L554" s="113"/>
    </row>
    <row r="555" spans="1:12" s="114" customFormat="1" x14ac:dyDescent="0.2">
      <c r="A555" s="113"/>
      <c r="B555" s="113"/>
      <c r="C555" s="113"/>
      <c r="D555" s="113"/>
      <c r="E555" s="113"/>
      <c r="F555" s="111"/>
      <c r="G555" s="113"/>
      <c r="H555" s="113"/>
      <c r="I555" s="113"/>
      <c r="J555" s="113"/>
      <c r="K555" s="113"/>
      <c r="L555" s="113"/>
    </row>
    <row r="556" spans="1:12" s="114" customFormat="1" x14ac:dyDescent="0.2">
      <c r="A556" s="113"/>
      <c r="B556" s="123"/>
      <c r="C556" s="123"/>
      <c r="D556" s="123"/>
      <c r="E556" s="112"/>
      <c r="F556" s="111"/>
      <c r="G556" s="112"/>
      <c r="H556" s="112"/>
      <c r="I556" s="113"/>
      <c r="J556" s="112"/>
      <c r="K556" s="126"/>
      <c r="L556" s="113"/>
    </row>
    <row r="557" spans="1:12" s="114" customFormat="1" x14ac:dyDescent="0.2">
      <c r="A557" s="113"/>
      <c r="B557" s="113"/>
      <c r="C557" s="113"/>
      <c r="D557" s="113"/>
      <c r="E557" s="113"/>
      <c r="F557" s="111"/>
      <c r="G557" s="113"/>
      <c r="H557" s="113"/>
      <c r="I557" s="113"/>
      <c r="J557" s="113"/>
      <c r="K557" s="113"/>
      <c r="L557" s="113"/>
    </row>
    <row r="558" spans="1:12" s="114" customFormat="1" x14ac:dyDescent="0.2">
      <c r="A558" s="113"/>
      <c r="B558" s="123"/>
      <c r="C558" s="123"/>
      <c r="D558" s="123"/>
      <c r="E558" s="112"/>
      <c r="F558" s="111"/>
      <c r="G558" s="112"/>
      <c r="H558" s="112"/>
      <c r="I558" s="113"/>
      <c r="J558" s="112"/>
      <c r="K558" s="126"/>
      <c r="L558" s="113"/>
    </row>
    <row r="559" spans="1:12" s="114" customFormat="1" x14ac:dyDescent="0.2">
      <c r="A559" s="113"/>
      <c r="B559" s="113"/>
      <c r="C559" s="113"/>
      <c r="D559" s="113"/>
      <c r="E559" s="113"/>
      <c r="F559" s="111"/>
      <c r="G559" s="113"/>
      <c r="H559" s="113"/>
      <c r="I559" s="113"/>
      <c r="J559" s="113"/>
      <c r="K559" s="113"/>
      <c r="L559" s="113"/>
    </row>
    <row r="560" spans="1:12" s="114" customFormat="1" x14ac:dyDescent="0.2">
      <c r="A560" s="113"/>
      <c r="B560" s="123"/>
      <c r="C560" s="123"/>
      <c r="D560" s="123"/>
      <c r="E560" s="112"/>
      <c r="F560" s="111"/>
      <c r="G560" s="112"/>
      <c r="H560" s="112"/>
      <c r="I560" s="113"/>
      <c r="J560" s="112"/>
      <c r="K560" s="126"/>
      <c r="L560" s="113"/>
    </row>
    <row r="561" spans="1:12" s="114" customFormat="1" x14ac:dyDescent="0.2">
      <c r="A561" s="113"/>
      <c r="B561" s="113"/>
      <c r="C561" s="113"/>
      <c r="D561" s="113"/>
      <c r="E561" s="113"/>
      <c r="F561" s="111"/>
      <c r="G561" s="113"/>
      <c r="H561" s="113"/>
      <c r="I561" s="113"/>
      <c r="J561" s="113"/>
      <c r="K561" s="113"/>
      <c r="L561" s="113"/>
    </row>
    <row r="562" spans="1:12" s="114" customFormat="1" x14ac:dyDescent="0.2">
      <c r="A562" s="113"/>
      <c r="B562" s="123"/>
      <c r="C562" s="123"/>
      <c r="D562" s="123"/>
      <c r="E562" s="112"/>
      <c r="F562" s="111"/>
      <c r="G562" s="112"/>
      <c r="H562" s="112"/>
      <c r="I562" s="113"/>
      <c r="J562" s="112"/>
      <c r="K562" s="126"/>
      <c r="L562" s="113"/>
    </row>
    <row r="563" spans="1:12" s="114" customFormat="1" x14ac:dyDescent="0.2">
      <c r="A563" s="113"/>
      <c r="B563" s="113"/>
      <c r="C563" s="113"/>
      <c r="D563" s="113"/>
      <c r="E563" s="113"/>
      <c r="F563" s="111"/>
      <c r="G563" s="113"/>
      <c r="H563" s="113"/>
      <c r="I563" s="113"/>
      <c r="J563" s="113"/>
      <c r="K563" s="113"/>
      <c r="L563" s="113"/>
    </row>
    <row r="564" spans="1:12" s="114" customFormat="1" x14ac:dyDescent="0.2">
      <c r="A564" s="113"/>
      <c r="B564" s="123"/>
      <c r="C564" s="123"/>
      <c r="D564" s="123"/>
      <c r="E564" s="112"/>
      <c r="F564" s="111"/>
      <c r="G564" s="112"/>
      <c r="H564" s="112"/>
      <c r="I564" s="113"/>
      <c r="J564" s="112"/>
      <c r="K564" s="126"/>
      <c r="L564" s="113"/>
    </row>
    <row r="565" spans="1:12" s="114" customFormat="1" x14ac:dyDescent="0.2">
      <c r="A565" s="113"/>
      <c r="B565" s="113"/>
      <c r="C565" s="113"/>
      <c r="D565" s="113"/>
      <c r="E565" s="113"/>
      <c r="F565" s="111"/>
      <c r="G565" s="113"/>
      <c r="H565" s="113"/>
      <c r="I565" s="113"/>
      <c r="J565" s="113"/>
      <c r="K565" s="113"/>
      <c r="L565" s="113"/>
    </row>
    <row r="566" spans="1:12" s="114" customFormat="1" x14ac:dyDescent="0.2">
      <c r="A566" s="113"/>
      <c r="B566" s="123"/>
      <c r="C566" s="123"/>
      <c r="D566" s="123"/>
      <c r="E566" s="112"/>
      <c r="F566" s="111"/>
      <c r="G566" s="112"/>
      <c r="H566" s="112"/>
      <c r="I566" s="113"/>
      <c r="J566" s="112"/>
      <c r="K566" s="113"/>
      <c r="L566" s="113"/>
    </row>
    <row r="567" spans="1:12" s="114" customFormat="1" x14ac:dyDescent="0.2">
      <c r="A567" s="113"/>
      <c r="B567" s="113"/>
      <c r="C567" s="113"/>
      <c r="D567" s="113"/>
      <c r="E567" s="113"/>
      <c r="F567" s="111"/>
      <c r="G567" s="113"/>
      <c r="H567" s="113"/>
      <c r="I567" s="113"/>
      <c r="J567" s="113"/>
      <c r="K567" s="113"/>
      <c r="L567" s="113"/>
    </row>
    <row r="568" spans="1:12" s="114" customFormat="1" x14ac:dyDescent="0.2">
      <c r="A568" s="113"/>
      <c r="B568" s="123"/>
      <c r="C568" s="123"/>
      <c r="D568" s="123"/>
      <c r="E568" s="112"/>
      <c r="F568" s="111"/>
      <c r="G568" s="112"/>
      <c r="H568" s="112"/>
      <c r="I568" s="113"/>
      <c r="J568" s="112"/>
      <c r="K568" s="126"/>
      <c r="L568" s="113"/>
    </row>
    <row r="569" spans="1:12" s="114" customFormat="1" x14ac:dyDescent="0.2">
      <c r="A569" s="113"/>
      <c r="B569" s="113"/>
      <c r="C569" s="113"/>
      <c r="D569" s="113"/>
      <c r="E569" s="113"/>
      <c r="F569" s="111"/>
      <c r="G569" s="113"/>
      <c r="H569" s="113"/>
      <c r="I569" s="113"/>
      <c r="J569" s="113"/>
      <c r="K569" s="113"/>
      <c r="L569" s="113"/>
    </row>
    <row r="570" spans="1:12" s="114" customFormat="1" x14ac:dyDescent="0.2">
      <c r="A570" s="113"/>
      <c r="B570" s="123"/>
      <c r="C570" s="123"/>
      <c r="D570" s="123"/>
      <c r="E570" s="112"/>
      <c r="F570" s="111"/>
      <c r="G570" s="112"/>
      <c r="H570" s="112"/>
      <c r="I570" s="113"/>
      <c r="J570" s="112"/>
      <c r="K570" s="113"/>
      <c r="L570" s="113"/>
    </row>
    <row r="571" spans="1:12" s="114" customFormat="1" x14ac:dyDescent="0.2">
      <c r="A571" s="113"/>
      <c r="B571" s="113"/>
      <c r="C571" s="113"/>
      <c r="D571" s="113"/>
      <c r="E571" s="113"/>
      <c r="F571" s="111"/>
      <c r="G571" s="113"/>
      <c r="H571" s="113"/>
      <c r="I571" s="113"/>
      <c r="J571" s="113"/>
      <c r="K571" s="113"/>
      <c r="L571" s="113"/>
    </row>
    <row r="572" spans="1:12" s="114" customFormat="1" x14ac:dyDescent="0.2">
      <c r="A572" s="113"/>
      <c r="B572" s="123"/>
      <c r="C572" s="123"/>
      <c r="D572" s="123"/>
      <c r="E572" s="112"/>
      <c r="F572" s="111"/>
      <c r="G572" s="112"/>
      <c r="H572" s="112"/>
      <c r="I572" s="113"/>
      <c r="J572" s="112"/>
      <c r="K572" s="126"/>
      <c r="L572" s="113"/>
    </row>
    <row r="573" spans="1:12" s="114" customFormat="1" x14ac:dyDescent="0.2">
      <c r="A573" s="113"/>
      <c r="B573" s="113"/>
      <c r="C573" s="113"/>
      <c r="D573" s="113"/>
      <c r="E573" s="113"/>
      <c r="F573" s="111"/>
      <c r="G573" s="113"/>
      <c r="H573" s="113"/>
      <c r="I573" s="113"/>
      <c r="J573" s="113"/>
      <c r="K573" s="113"/>
      <c r="L573" s="113"/>
    </row>
    <row r="574" spans="1:12" s="114" customFormat="1" x14ac:dyDescent="0.2">
      <c r="A574" s="113"/>
      <c r="B574" s="123"/>
      <c r="C574" s="123"/>
      <c r="D574" s="123"/>
      <c r="E574" s="112"/>
      <c r="F574" s="111"/>
      <c r="G574" s="112"/>
      <c r="H574" s="112"/>
      <c r="I574" s="113"/>
      <c r="J574" s="112"/>
      <c r="K574" s="126"/>
      <c r="L574" s="113"/>
    </row>
    <row r="575" spans="1:12" x14ac:dyDescent="0.2">
      <c r="A575" s="100"/>
      <c r="B575" s="100"/>
      <c r="C575" s="100"/>
      <c r="D575" s="100"/>
      <c r="E575" s="100"/>
      <c r="G575" s="100"/>
      <c r="H575" s="100"/>
      <c r="I575" s="100"/>
      <c r="J575" s="100"/>
      <c r="K575" s="100"/>
      <c r="L575" s="100"/>
    </row>
    <row r="576" spans="1:12" x14ac:dyDescent="0.2">
      <c r="A576" s="100"/>
      <c r="B576" s="101"/>
      <c r="C576" s="101"/>
      <c r="D576" s="101"/>
      <c r="E576" s="131"/>
      <c r="G576" s="131"/>
      <c r="H576" s="131"/>
      <c r="I576" s="100"/>
      <c r="J576" s="131"/>
      <c r="K576" s="132"/>
      <c r="L576" s="100"/>
    </row>
    <row r="577" spans="1:12" x14ac:dyDescent="0.2">
      <c r="A577" s="100"/>
      <c r="B577" s="100"/>
      <c r="C577" s="100"/>
      <c r="D577" s="100"/>
      <c r="E577" s="100"/>
      <c r="G577" s="100"/>
      <c r="H577" s="100"/>
      <c r="I577" s="100"/>
      <c r="J577" s="100"/>
      <c r="K577" s="100"/>
      <c r="L577" s="100"/>
    </row>
    <row r="578" spans="1:12" x14ac:dyDescent="0.2">
      <c r="A578" s="100"/>
      <c r="B578" s="101"/>
      <c r="C578" s="101"/>
      <c r="D578" s="101"/>
      <c r="E578" s="131"/>
      <c r="G578" s="131"/>
      <c r="H578" s="131"/>
      <c r="I578" s="100"/>
      <c r="J578" s="131"/>
      <c r="K578" s="132"/>
      <c r="L578" s="100"/>
    </row>
    <row r="579" spans="1:12" x14ac:dyDescent="0.2">
      <c r="A579" s="100"/>
      <c r="B579" s="100"/>
      <c r="C579" s="100"/>
      <c r="D579" s="100"/>
      <c r="E579" s="100"/>
      <c r="G579" s="100"/>
      <c r="H579" s="100"/>
      <c r="I579" s="100"/>
      <c r="J579" s="100"/>
      <c r="K579" s="100"/>
      <c r="L579" s="100"/>
    </row>
    <row r="580" spans="1:12" x14ac:dyDescent="0.2">
      <c r="A580" s="100"/>
      <c r="B580" s="101"/>
      <c r="C580" s="101"/>
      <c r="D580" s="101"/>
      <c r="E580" s="131"/>
      <c r="G580" s="131"/>
      <c r="H580" s="131"/>
      <c r="I580" s="100"/>
      <c r="J580" s="131"/>
      <c r="K580" s="132"/>
      <c r="L580" s="100"/>
    </row>
    <row r="581" spans="1:12" x14ac:dyDescent="0.2">
      <c r="A581" s="100"/>
      <c r="B581" s="100"/>
      <c r="C581" s="100"/>
      <c r="D581" s="100"/>
      <c r="E581" s="100"/>
      <c r="G581" s="100"/>
      <c r="H581" s="100"/>
      <c r="I581" s="100"/>
      <c r="J581" s="100"/>
      <c r="K581" s="100"/>
      <c r="L581" s="100"/>
    </row>
    <row r="582" spans="1:12" x14ac:dyDescent="0.2">
      <c r="A582" s="100"/>
      <c r="B582" s="101"/>
      <c r="C582" s="101"/>
      <c r="D582" s="101"/>
      <c r="E582" s="131"/>
      <c r="G582" s="131"/>
      <c r="H582" s="131"/>
      <c r="I582" s="100"/>
      <c r="J582" s="131"/>
      <c r="K582" s="132"/>
      <c r="L582" s="100"/>
    </row>
    <row r="583" spans="1:12" x14ac:dyDescent="0.2">
      <c r="A583" s="100"/>
      <c r="B583" s="100"/>
      <c r="C583" s="100"/>
      <c r="D583" s="100"/>
      <c r="E583" s="100"/>
      <c r="G583" s="100"/>
      <c r="H583" s="100"/>
      <c r="I583" s="100"/>
      <c r="J583" s="100"/>
      <c r="K583" s="100"/>
      <c r="L583" s="100"/>
    </row>
    <row r="584" spans="1:12" x14ac:dyDescent="0.2">
      <c r="A584" s="100"/>
      <c r="B584" s="101"/>
      <c r="C584" s="101"/>
      <c r="D584" s="101"/>
      <c r="E584" s="131"/>
      <c r="G584" s="131"/>
      <c r="H584" s="131"/>
      <c r="I584" s="100"/>
      <c r="J584" s="131"/>
      <c r="K584" s="132"/>
      <c r="L584" s="100"/>
    </row>
    <row r="585" spans="1:12" x14ac:dyDescent="0.2">
      <c r="A585" s="100"/>
      <c r="B585" s="100"/>
      <c r="C585" s="100"/>
      <c r="D585" s="100"/>
      <c r="E585" s="100"/>
      <c r="G585" s="100"/>
      <c r="H585" s="100"/>
      <c r="I585" s="100"/>
      <c r="J585" s="100"/>
      <c r="K585" s="100"/>
      <c r="L585" s="100"/>
    </row>
    <row r="586" spans="1:12" x14ac:dyDescent="0.2">
      <c r="A586" s="100"/>
      <c r="B586" s="101"/>
      <c r="C586" s="101"/>
      <c r="D586" s="101"/>
      <c r="E586" s="131"/>
      <c r="G586" s="131"/>
      <c r="H586" s="131"/>
      <c r="I586" s="100"/>
      <c r="J586" s="131"/>
      <c r="K586" s="132"/>
      <c r="L586" s="100"/>
    </row>
    <row r="587" spans="1:12" x14ac:dyDescent="0.2">
      <c r="A587" s="100"/>
      <c r="B587" s="100"/>
      <c r="C587" s="100"/>
      <c r="D587" s="100"/>
      <c r="E587" s="100"/>
      <c r="G587" s="100"/>
      <c r="H587" s="100"/>
      <c r="I587" s="100"/>
      <c r="J587" s="100"/>
      <c r="K587" s="100"/>
      <c r="L587" s="100"/>
    </row>
    <row r="588" spans="1:12" x14ac:dyDescent="0.2">
      <c r="A588" s="100"/>
      <c r="B588" s="101"/>
      <c r="C588" s="101"/>
      <c r="D588" s="101"/>
      <c r="E588" s="131"/>
      <c r="G588" s="131"/>
      <c r="H588" s="131"/>
      <c r="I588" s="100"/>
      <c r="J588" s="131"/>
      <c r="K588" s="132"/>
      <c r="L588" s="100"/>
    </row>
    <row r="589" spans="1:12" x14ac:dyDescent="0.2">
      <c r="A589" s="100"/>
      <c r="B589" s="100"/>
      <c r="C589" s="100"/>
      <c r="D589" s="100"/>
      <c r="E589" s="100"/>
      <c r="G589" s="100"/>
      <c r="H589" s="100"/>
      <c r="I589" s="100"/>
      <c r="J589" s="100"/>
      <c r="K589" s="100"/>
      <c r="L589" s="100"/>
    </row>
    <row r="590" spans="1:12" x14ac:dyDescent="0.2">
      <c r="A590" s="100"/>
      <c r="B590" s="101"/>
      <c r="C590" s="101"/>
      <c r="D590" s="101"/>
      <c r="E590" s="131"/>
      <c r="G590" s="131"/>
      <c r="H590" s="131"/>
      <c r="I590" s="100"/>
      <c r="J590" s="131"/>
      <c r="K590" s="132"/>
      <c r="L590" s="100"/>
    </row>
    <row r="591" spans="1:12" x14ac:dyDescent="0.2">
      <c r="A591" s="100"/>
      <c r="B591" s="100"/>
      <c r="C591" s="100"/>
      <c r="D591" s="100"/>
      <c r="E591" s="100"/>
      <c r="G591" s="100"/>
      <c r="H591" s="100"/>
      <c r="I591" s="100"/>
      <c r="J591" s="100"/>
      <c r="K591" s="100"/>
      <c r="L591" s="100"/>
    </row>
    <row r="592" spans="1:12" x14ac:dyDescent="0.2">
      <c r="A592" s="100"/>
      <c r="B592" s="101"/>
      <c r="C592" s="101"/>
      <c r="D592" s="101"/>
      <c r="E592" s="131"/>
      <c r="G592" s="131"/>
      <c r="H592" s="131"/>
      <c r="I592" s="100"/>
      <c r="J592" s="131"/>
      <c r="K592" s="132"/>
      <c r="L592" s="100"/>
    </row>
    <row r="593" spans="1:12" x14ac:dyDescent="0.2">
      <c r="A593" s="100"/>
      <c r="B593" s="100"/>
      <c r="C593" s="100"/>
      <c r="D593" s="100"/>
      <c r="E593" s="100"/>
      <c r="G593" s="100"/>
      <c r="H593" s="100"/>
      <c r="I593" s="100"/>
      <c r="J593" s="100"/>
      <c r="K593" s="100"/>
      <c r="L593" s="100"/>
    </row>
    <row r="594" spans="1:12" x14ac:dyDescent="0.2">
      <c r="A594" s="100"/>
      <c r="B594" s="101"/>
      <c r="C594" s="101"/>
      <c r="D594" s="101"/>
      <c r="E594" s="131"/>
      <c r="G594" s="131"/>
      <c r="H594" s="131"/>
      <c r="I594" s="100"/>
      <c r="J594" s="131"/>
      <c r="K594" s="132"/>
      <c r="L594" s="100"/>
    </row>
    <row r="595" spans="1:12" x14ac:dyDescent="0.2">
      <c r="A595" s="100"/>
      <c r="B595" s="100"/>
      <c r="C595" s="100"/>
      <c r="D595" s="100"/>
      <c r="E595" s="100"/>
      <c r="G595" s="100"/>
      <c r="H595" s="100"/>
      <c r="I595" s="100"/>
      <c r="J595" s="100"/>
      <c r="K595" s="100"/>
      <c r="L595" s="100"/>
    </row>
    <row r="596" spans="1:12" x14ac:dyDescent="0.2">
      <c r="A596" s="100"/>
      <c r="B596" s="101"/>
      <c r="C596" s="101"/>
      <c r="D596" s="101"/>
      <c r="E596" s="131"/>
      <c r="G596" s="131"/>
      <c r="H596" s="131"/>
      <c r="I596" s="100"/>
      <c r="J596" s="131"/>
      <c r="K596" s="132"/>
      <c r="L596" s="100"/>
    </row>
    <row r="597" spans="1:12" x14ac:dyDescent="0.2">
      <c r="A597" s="100"/>
      <c r="B597" s="100"/>
      <c r="C597" s="100"/>
      <c r="D597" s="100"/>
      <c r="E597" s="100"/>
      <c r="G597" s="100"/>
      <c r="H597" s="100"/>
      <c r="I597" s="100"/>
      <c r="J597" s="100"/>
      <c r="K597" s="100"/>
      <c r="L597" s="100"/>
    </row>
    <row r="598" spans="1:12" x14ac:dyDescent="0.2">
      <c r="A598" s="100"/>
      <c r="B598" s="101"/>
      <c r="C598" s="101"/>
      <c r="D598" s="101"/>
      <c r="E598" s="131"/>
      <c r="G598" s="131"/>
      <c r="H598" s="131"/>
      <c r="I598" s="100"/>
      <c r="J598" s="131"/>
      <c r="K598" s="132"/>
      <c r="L598" s="100"/>
    </row>
    <row r="599" spans="1:12" x14ac:dyDescent="0.2">
      <c r="A599" s="100"/>
      <c r="B599" s="100"/>
      <c r="C599" s="100"/>
      <c r="D599" s="100"/>
      <c r="E599" s="100"/>
      <c r="G599" s="100"/>
      <c r="H599" s="100"/>
      <c r="I599" s="100"/>
      <c r="J599" s="100"/>
      <c r="K599" s="100"/>
      <c r="L599" s="100"/>
    </row>
    <row r="600" spans="1:12" x14ac:dyDescent="0.2">
      <c r="A600" s="100"/>
      <c r="B600" s="101"/>
      <c r="C600" s="101"/>
      <c r="D600" s="101"/>
      <c r="E600" s="131"/>
      <c r="G600" s="131"/>
      <c r="H600" s="131"/>
      <c r="I600" s="100"/>
      <c r="J600" s="131"/>
      <c r="K600" s="132"/>
      <c r="L600" s="100"/>
    </row>
    <row r="601" spans="1:12" x14ac:dyDescent="0.2">
      <c r="A601" s="100"/>
      <c r="B601" s="100"/>
      <c r="C601" s="100"/>
      <c r="D601" s="100"/>
      <c r="E601" s="100"/>
      <c r="G601" s="100"/>
      <c r="H601" s="100"/>
      <c r="I601" s="100"/>
      <c r="J601" s="100"/>
      <c r="K601" s="100"/>
      <c r="L601" s="100"/>
    </row>
    <row r="602" spans="1:12" x14ac:dyDescent="0.2">
      <c r="A602" s="100"/>
      <c r="B602" s="101"/>
      <c r="C602" s="101"/>
      <c r="D602" s="101"/>
      <c r="E602" s="131"/>
      <c r="G602" s="131"/>
      <c r="H602" s="131"/>
      <c r="I602" s="100"/>
      <c r="J602" s="131"/>
      <c r="K602" s="132"/>
      <c r="L602" s="100"/>
    </row>
    <row r="603" spans="1:12" x14ac:dyDescent="0.2">
      <c r="A603" s="100"/>
      <c r="B603" s="100"/>
      <c r="C603" s="100"/>
      <c r="D603" s="100"/>
      <c r="E603" s="100"/>
      <c r="G603" s="100"/>
      <c r="H603" s="100"/>
      <c r="I603" s="100"/>
      <c r="J603" s="100"/>
      <c r="K603" s="100"/>
      <c r="L603" s="100"/>
    </row>
    <row r="604" spans="1:12" x14ac:dyDescent="0.2">
      <c r="A604" s="100"/>
      <c r="B604" s="101"/>
      <c r="C604" s="101"/>
      <c r="D604" s="101"/>
      <c r="E604" s="131"/>
      <c r="G604" s="131"/>
      <c r="H604" s="131"/>
      <c r="I604" s="100"/>
      <c r="J604" s="131"/>
      <c r="K604" s="132"/>
      <c r="L604" s="100"/>
    </row>
    <row r="605" spans="1:12" x14ac:dyDescent="0.2">
      <c r="A605" s="100"/>
      <c r="B605" s="100"/>
      <c r="C605" s="100"/>
      <c r="D605" s="100"/>
      <c r="E605" s="100"/>
      <c r="G605" s="100"/>
      <c r="H605" s="100"/>
      <c r="I605" s="100"/>
      <c r="J605" s="100"/>
      <c r="K605" s="100"/>
      <c r="L605" s="100"/>
    </row>
    <row r="606" spans="1:12" x14ac:dyDescent="0.2">
      <c r="A606" s="100"/>
      <c r="B606" s="101"/>
      <c r="C606" s="101"/>
      <c r="D606" s="101"/>
      <c r="E606" s="131"/>
      <c r="G606" s="131"/>
      <c r="H606" s="131"/>
      <c r="I606" s="100"/>
      <c r="J606" s="131"/>
      <c r="K606" s="132"/>
      <c r="L606" s="100"/>
    </row>
    <row r="607" spans="1:12" x14ac:dyDescent="0.2">
      <c r="A607" s="100"/>
      <c r="B607" s="100"/>
      <c r="C607" s="100"/>
      <c r="D607" s="100"/>
      <c r="E607" s="100"/>
      <c r="G607" s="100"/>
      <c r="H607" s="100"/>
      <c r="I607" s="100"/>
      <c r="J607" s="100"/>
      <c r="K607" s="100"/>
      <c r="L607" s="100"/>
    </row>
    <row r="608" spans="1:12" x14ac:dyDescent="0.2">
      <c r="A608" s="100"/>
      <c r="B608" s="101"/>
      <c r="C608" s="101"/>
      <c r="D608" s="101"/>
      <c r="E608" s="131"/>
      <c r="G608" s="131"/>
      <c r="H608" s="131"/>
      <c r="I608" s="100"/>
      <c r="J608" s="131"/>
      <c r="K608" s="132"/>
      <c r="L608" s="100"/>
    </row>
    <row r="609" spans="1:12" x14ac:dyDescent="0.2">
      <c r="A609" s="100"/>
      <c r="B609" s="100"/>
      <c r="C609" s="100"/>
      <c r="D609" s="100"/>
      <c r="E609" s="100"/>
      <c r="G609" s="100"/>
      <c r="H609" s="100"/>
      <c r="I609" s="100"/>
      <c r="J609" s="100"/>
      <c r="K609" s="100"/>
      <c r="L609" s="100"/>
    </row>
    <row r="610" spans="1:12" x14ac:dyDescent="0.2">
      <c r="A610" s="100"/>
      <c r="B610" s="101"/>
      <c r="C610" s="101"/>
      <c r="D610" s="101"/>
      <c r="E610" s="131"/>
      <c r="G610" s="131"/>
      <c r="H610" s="131"/>
      <c r="I610" s="100"/>
      <c r="J610" s="131"/>
      <c r="K610" s="132"/>
      <c r="L610" s="100"/>
    </row>
    <row r="611" spans="1:12" x14ac:dyDescent="0.2">
      <c r="A611" s="100"/>
      <c r="B611" s="100"/>
      <c r="C611" s="100"/>
      <c r="D611" s="100"/>
      <c r="E611" s="100"/>
      <c r="G611" s="100"/>
      <c r="H611" s="100"/>
      <c r="I611" s="100"/>
      <c r="J611" s="100"/>
      <c r="K611" s="100"/>
      <c r="L611" s="100"/>
    </row>
    <row r="612" spans="1:12" x14ac:dyDescent="0.2">
      <c r="A612" s="100"/>
      <c r="B612" s="101"/>
      <c r="C612" s="101"/>
      <c r="D612" s="101"/>
      <c r="E612" s="131"/>
      <c r="G612" s="131"/>
      <c r="H612" s="131"/>
      <c r="I612" s="100"/>
      <c r="J612" s="131"/>
      <c r="K612" s="132"/>
      <c r="L612" s="100"/>
    </row>
    <row r="613" spans="1:12" x14ac:dyDescent="0.2">
      <c r="A613" s="100"/>
      <c r="B613" s="100"/>
      <c r="C613" s="100"/>
      <c r="D613" s="100"/>
      <c r="E613" s="100"/>
      <c r="G613" s="131"/>
      <c r="H613" s="100"/>
      <c r="I613" s="100"/>
      <c r="J613" s="100"/>
      <c r="K613" s="100"/>
      <c r="L613" s="100"/>
    </row>
    <row r="614" spans="1:12" x14ac:dyDescent="0.2">
      <c r="A614" s="100"/>
      <c r="B614" s="101"/>
      <c r="C614" s="101"/>
      <c r="D614" s="101"/>
      <c r="E614" s="131"/>
      <c r="G614" s="131"/>
      <c r="H614" s="100"/>
      <c r="I614" s="100"/>
      <c r="J614" s="131"/>
      <c r="K614" s="132"/>
      <c r="L614" s="100"/>
    </row>
    <row r="615" spans="1:12" x14ac:dyDescent="0.2">
      <c r="A615" s="100"/>
      <c r="B615" s="100"/>
      <c r="C615" s="100"/>
      <c r="D615" s="100"/>
      <c r="G615" s="131"/>
      <c r="H615" s="100"/>
      <c r="I615" s="100"/>
      <c r="J615" s="100"/>
      <c r="K615" s="100"/>
      <c r="L615" s="100"/>
    </row>
    <row r="616" spans="1:12" x14ac:dyDescent="0.2">
      <c r="A616" s="100"/>
      <c r="B616" s="101"/>
      <c r="C616" s="101"/>
      <c r="D616" s="101"/>
      <c r="E616" s="131"/>
      <c r="G616" s="131"/>
      <c r="H616" s="100"/>
      <c r="I616" s="100"/>
      <c r="J616" s="131"/>
      <c r="K616" s="132"/>
      <c r="L616" s="100"/>
    </row>
    <row r="617" spans="1:12" x14ac:dyDescent="0.2">
      <c r="A617" s="100"/>
      <c r="B617" s="100"/>
      <c r="C617" s="100"/>
      <c r="D617" s="100"/>
      <c r="E617" s="100"/>
      <c r="G617" s="131"/>
      <c r="H617" s="100"/>
      <c r="I617" s="100"/>
      <c r="J617" s="100"/>
      <c r="K617" s="100"/>
      <c r="L617" s="100"/>
    </row>
    <row r="618" spans="1:12" x14ac:dyDescent="0.2">
      <c r="A618" s="100"/>
      <c r="B618" s="101"/>
      <c r="C618" s="101"/>
      <c r="D618" s="101"/>
      <c r="E618" s="131"/>
      <c r="G618" s="131"/>
      <c r="H618" s="131"/>
      <c r="I618" s="100"/>
      <c r="J618" s="131"/>
      <c r="K618" s="132"/>
      <c r="L618" s="100"/>
    </row>
    <row r="619" spans="1:12" x14ac:dyDescent="0.2">
      <c r="A619" s="100"/>
      <c r="B619" s="100"/>
      <c r="C619" s="100"/>
      <c r="D619" s="100"/>
      <c r="E619" s="100"/>
      <c r="G619" s="131"/>
      <c r="H619" s="100"/>
      <c r="I619" s="100"/>
      <c r="J619" s="100"/>
      <c r="K619" s="100"/>
      <c r="L619" s="100"/>
    </row>
    <row r="620" spans="1:12" x14ac:dyDescent="0.2">
      <c r="A620" s="100"/>
      <c r="B620" s="101"/>
      <c r="C620" s="101"/>
      <c r="D620" s="101"/>
      <c r="E620" s="131"/>
      <c r="G620" s="131"/>
      <c r="H620" s="131"/>
      <c r="I620" s="100"/>
      <c r="J620" s="131"/>
      <c r="K620" s="132"/>
      <c r="L620" s="100"/>
    </row>
    <row r="621" spans="1:12" x14ac:dyDescent="0.2">
      <c r="A621" s="100"/>
      <c r="B621" s="100"/>
      <c r="C621" s="100"/>
      <c r="D621" s="100"/>
      <c r="E621" s="100"/>
      <c r="G621" s="131"/>
      <c r="H621" s="100"/>
      <c r="I621" s="100"/>
      <c r="J621" s="100"/>
      <c r="K621" s="100"/>
      <c r="L621" s="100"/>
    </row>
    <row r="622" spans="1:12" x14ac:dyDescent="0.2">
      <c r="A622" s="100"/>
      <c r="B622" s="101"/>
      <c r="C622" s="101"/>
      <c r="D622" s="101"/>
      <c r="E622" s="131"/>
      <c r="G622" s="131"/>
      <c r="H622" s="131"/>
      <c r="I622" s="100"/>
      <c r="J622" s="131"/>
      <c r="K622" s="132"/>
      <c r="L622" s="100"/>
    </row>
    <row r="623" spans="1:12" x14ac:dyDescent="0.2">
      <c r="A623" s="100"/>
      <c r="B623" s="100"/>
      <c r="C623" s="100"/>
      <c r="D623" s="100"/>
      <c r="E623" s="100"/>
      <c r="G623" s="100"/>
      <c r="H623" s="100"/>
      <c r="I623" s="100"/>
      <c r="J623" s="100"/>
      <c r="K623" s="100"/>
      <c r="L623" s="100"/>
    </row>
    <row r="624" spans="1:12" x14ac:dyDescent="0.2">
      <c r="A624" s="100"/>
      <c r="B624" s="101"/>
      <c r="C624" s="101"/>
      <c r="D624" s="101"/>
      <c r="E624" s="131"/>
      <c r="G624" s="131"/>
      <c r="H624" s="131"/>
      <c r="I624" s="100"/>
      <c r="J624" s="100"/>
      <c r="K624" s="132"/>
      <c r="L624" s="100"/>
    </row>
    <row r="625" spans="1:12" x14ac:dyDescent="0.2">
      <c r="A625" s="100"/>
      <c r="B625" s="100"/>
      <c r="C625" s="100"/>
      <c r="D625" s="100"/>
      <c r="E625" s="100"/>
      <c r="G625" s="100"/>
      <c r="H625" s="133"/>
      <c r="I625" s="133"/>
      <c r="J625" s="133"/>
      <c r="K625" s="100"/>
      <c r="L625" s="100"/>
    </row>
    <row r="626" spans="1:12" x14ac:dyDescent="0.2">
      <c r="A626" s="100"/>
      <c r="B626" s="100"/>
      <c r="C626" s="100"/>
      <c r="D626" s="100"/>
      <c r="E626" s="100"/>
      <c r="G626" s="100"/>
      <c r="H626" s="100"/>
      <c r="I626" s="100"/>
      <c r="J626" s="100"/>
      <c r="K626" s="100"/>
      <c r="L626" s="100"/>
    </row>
    <row r="627" spans="1:12" x14ac:dyDescent="0.2">
      <c r="A627" s="100"/>
      <c r="B627" s="134"/>
      <c r="C627" s="106"/>
      <c r="D627" s="106"/>
      <c r="E627" s="106"/>
      <c r="G627" s="106"/>
      <c r="H627" s="106"/>
      <c r="I627" s="106"/>
      <c r="J627" s="106"/>
      <c r="K627" s="100"/>
      <c r="L627" s="100"/>
    </row>
    <row r="628" spans="1:12" x14ac:dyDescent="0.2">
      <c r="A628" s="100"/>
      <c r="B628" s="100"/>
      <c r="C628" s="106"/>
      <c r="D628" s="106"/>
      <c r="E628" s="106"/>
      <c r="G628" s="106"/>
      <c r="H628" s="106"/>
      <c r="I628" s="106"/>
      <c r="J628" s="106"/>
      <c r="K628" s="100"/>
      <c r="L628" s="100"/>
    </row>
    <row r="629" spans="1:12" x14ac:dyDescent="0.2">
      <c r="A629" s="100"/>
      <c r="B629" s="100"/>
      <c r="C629" s="100"/>
      <c r="D629" s="100"/>
      <c r="E629" s="100"/>
      <c r="G629" s="133"/>
      <c r="H629" s="133"/>
      <c r="I629" s="133"/>
      <c r="J629" s="133"/>
      <c r="K629" s="100"/>
      <c r="L629" s="100"/>
    </row>
    <row r="630" spans="1:12" x14ac:dyDescent="0.2">
      <c r="A630" s="100"/>
      <c r="B630" s="100"/>
      <c r="C630" s="100"/>
      <c r="D630" s="100"/>
      <c r="E630" s="100"/>
      <c r="G630" s="100"/>
      <c r="H630" s="100"/>
      <c r="I630" s="100"/>
      <c r="J630" s="100"/>
      <c r="K630" s="100"/>
      <c r="L630" s="100"/>
    </row>
    <row r="631" spans="1:12" x14ac:dyDescent="0.2">
      <c r="A631" s="100"/>
      <c r="B631" s="100"/>
      <c r="C631" s="100"/>
      <c r="D631" s="100"/>
      <c r="E631" s="100"/>
      <c r="G631" s="100"/>
      <c r="H631" s="100"/>
      <c r="I631" s="100"/>
      <c r="J631" s="100"/>
      <c r="K631" s="100"/>
      <c r="L631" s="100"/>
    </row>
    <row r="632" spans="1:12" x14ac:dyDescent="0.2">
      <c r="A632" s="100"/>
      <c r="B632" s="134"/>
      <c r="C632" s="134"/>
      <c r="D632" s="134"/>
      <c r="E632" s="107"/>
      <c r="G632" s="107"/>
      <c r="H632" s="107"/>
      <c r="I632" s="100"/>
      <c r="J632" s="107"/>
      <c r="K632" s="100"/>
      <c r="L632" s="100"/>
    </row>
    <row r="633" spans="1:12" x14ac:dyDescent="0.2">
      <c r="A633" s="100"/>
      <c r="B633" s="100"/>
      <c r="C633" s="100"/>
      <c r="D633" s="100"/>
      <c r="E633" s="100"/>
      <c r="G633" s="100"/>
      <c r="H633" s="100"/>
      <c r="I633" s="100"/>
      <c r="J633" s="100"/>
      <c r="K633" s="100"/>
      <c r="L633" s="100"/>
    </row>
    <row r="634" spans="1:12" x14ac:dyDescent="0.2">
      <c r="A634" s="100"/>
      <c r="B634" s="100"/>
      <c r="C634" s="135"/>
      <c r="D634" s="100"/>
      <c r="E634" s="100"/>
      <c r="G634" s="100"/>
      <c r="H634" s="100"/>
      <c r="I634" s="100"/>
      <c r="J634" s="100"/>
      <c r="K634" s="100"/>
      <c r="L634" s="100"/>
    </row>
    <row r="635" spans="1:12" x14ac:dyDescent="0.2">
      <c r="A635" s="100"/>
      <c r="B635" s="100"/>
      <c r="C635" s="100"/>
      <c r="D635" s="100"/>
      <c r="E635" s="100"/>
      <c r="G635" s="100"/>
      <c r="H635" s="100"/>
      <c r="I635" s="100"/>
      <c r="J635" s="100"/>
      <c r="K635" s="100"/>
      <c r="L635" s="100"/>
    </row>
    <row r="636" spans="1:12" x14ac:dyDescent="0.2">
      <c r="A636" s="100"/>
      <c r="B636" s="101"/>
      <c r="C636" s="101"/>
      <c r="D636" s="101"/>
      <c r="E636" s="131"/>
      <c r="G636" s="131"/>
      <c r="H636" s="131"/>
      <c r="I636" s="100"/>
      <c r="J636" s="131"/>
      <c r="K636" s="132"/>
      <c r="L636" s="100"/>
    </row>
    <row r="637" spans="1:12" x14ac:dyDescent="0.2">
      <c r="A637" s="100"/>
      <c r="B637" s="100"/>
      <c r="C637" s="100"/>
      <c r="D637" s="100"/>
      <c r="E637" s="100"/>
      <c r="G637" s="100"/>
      <c r="H637" s="100"/>
      <c r="I637" s="100"/>
      <c r="J637" s="100"/>
      <c r="K637" s="100"/>
      <c r="L637" s="100"/>
    </row>
    <row r="638" spans="1:12" x14ac:dyDescent="0.2">
      <c r="A638" s="100"/>
      <c r="B638" s="101"/>
      <c r="C638" s="101"/>
      <c r="D638" s="101"/>
      <c r="E638" s="131"/>
      <c r="G638" s="131"/>
      <c r="H638" s="131"/>
      <c r="I638" s="100"/>
      <c r="J638" s="131"/>
      <c r="K638" s="132"/>
      <c r="L638" s="100"/>
    </row>
    <row r="639" spans="1:12" x14ac:dyDescent="0.2">
      <c r="A639" s="100"/>
      <c r="B639" s="100"/>
      <c r="C639" s="100"/>
      <c r="D639" s="100"/>
      <c r="E639" s="100"/>
      <c r="G639" s="100"/>
      <c r="H639" s="100"/>
      <c r="I639" s="100"/>
      <c r="J639" s="100"/>
      <c r="K639" s="100"/>
      <c r="L639" s="100"/>
    </row>
    <row r="640" spans="1:12" x14ac:dyDescent="0.2">
      <c r="A640" s="100"/>
      <c r="B640" s="101"/>
      <c r="C640" s="101"/>
      <c r="D640" s="101"/>
      <c r="E640" s="131"/>
      <c r="G640" s="131"/>
      <c r="H640" s="131"/>
      <c r="I640" s="100"/>
      <c r="J640" s="131"/>
      <c r="K640" s="132"/>
      <c r="L640" s="100"/>
    </row>
    <row r="641" spans="1:12" x14ac:dyDescent="0.2">
      <c r="A641" s="100"/>
      <c r="B641" s="100"/>
      <c r="C641" s="100"/>
      <c r="D641" s="100"/>
      <c r="E641" s="100"/>
      <c r="G641" s="100"/>
      <c r="H641" s="100"/>
      <c r="I641" s="100"/>
      <c r="J641" s="100"/>
      <c r="K641" s="100"/>
      <c r="L641" s="100"/>
    </row>
    <row r="642" spans="1:12" x14ac:dyDescent="0.2">
      <c r="A642" s="100"/>
      <c r="B642" s="101"/>
      <c r="C642" s="101"/>
      <c r="D642" s="101"/>
      <c r="E642" s="131"/>
      <c r="G642" s="131"/>
      <c r="H642" s="131"/>
      <c r="I642" s="100"/>
      <c r="J642" s="131"/>
      <c r="K642" s="132"/>
      <c r="L642" s="100"/>
    </row>
    <row r="643" spans="1:12" x14ac:dyDescent="0.2">
      <c r="A643" s="100"/>
      <c r="B643" s="100"/>
      <c r="C643" s="100"/>
      <c r="D643" s="100"/>
      <c r="E643" s="100"/>
      <c r="G643" s="100"/>
      <c r="H643" s="100"/>
      <c r="I643" s="100"/>
      <c r="J643" s="100"/>
      <c r="K643" s="100"/>
      <c r="L643" s="100"/>
    </row>
    <row r="644" spans="1:12" x14ac:dyDescent="0.2">
      <c r="A644" s="100"/>
      <c r="B644" s="101"/>
      <c r="C644" s="101"/>
      <c r="D644" s="101"/>
      <c r="E644" s="131"/>
      <c r="G644" s="131"/>
      <c r="H644" s="131"/>
      <c r="I644" s="100"/>
      <c r="J644" s="131"/>
      <c r="K644" s="132"/>
      <c r="L644" s="100"/>
    </row>
    <row r="645" spans="1:12" x14ac:dyDescent="0.2">
      <c r="A645" s="100"/>
      <c r="B645" s="100"/>
      <c r="C645" s="100"/>
      <c r="D645" s="100"/>
      <c r="E645" s="100"/>
      <c r="G645" s="100"/>
      <c r="H645" s="100"/>
      <c r="I645" s="100"/>
      <c r="J645" s="100"/>
      <c r="K645" s="100"/>
      <c r="L645" s="100"/>
    </row>
    <row r="646" spans="1:12" x14ac:dyDescent="0.2">
      <c r="A646" s="100"/>
      <c r="B646" s="101"/>
      <c r="C646" s="101"/>
      <c r="D646" s="101"/>
      <c r="E646" s="131"/>
      <c r="G646" s="131"/>
      <c r="H646" s="131"/>
      <c r="I646" s="100"/>
      <c r="J646" s="131"/>
      <c r="K646" s="132"/>
      <c r="L646" s="100"/>
    </row>
    <row r="647" spans="1:12" x14ac:dyDescent="0.2">
      <c r="A647" s="100"/>
      <c r="B647" s="100"/>
      <c r="C647" s="100"/>
      <c r="D647" s="100"/>
      <c r="E647" s="100"/>
      <c r="G647" s="100"/>
      <c r="H647" s="100"/>
      <c r="I647" s="100"/>
      <c r="J647" s="100"/>
      <c r="K647" s="100"/>
      <c r="L647" s="100"/>
    </row>
    <row r="648" spans="1:12" x14ac:dyDescent="0.2">
      <c r="A648" s="100"/>
      <c r="B648" s="101"/>
      <c r="C648" s="101"/>
      <c r="D648" s="101"/>
      <c r="E648" s="131"/>
      <c r="G648" s="131"/>
      <c r="H648" s="131"/>
      <c r="I648" s="100"/>
      <c r="J648" s="131"/>
      <c r="K648" s="132"/>
      <c r="L648" s="100"/>
    </row>
    <row r="649" spans="1:12" x14ac:dyDescent="0.2">
      <c r="A649" s="100"/>
      <c r="B649" s="100"/>
      <c r="C649" s="100"/>
      <c r="D649" s="100"/>
      <c r="E649" s="100"/>
      <c r="G649" s="100"/>
      <c r="H649" s="100"/>
      <c r="I649" s="100"/>
      <c r="J649" s="100"/>
      <c r="K649" s="100"/>
      <c r="L649" s="100"/>
    </row>
    <row r="650" spans="1:12" x14ac:dyDescent="0.2">
      <c r="A650" s="100"/>
      <c r="B650" s="101"/>
      <c r="C650" s="101"/>
      <c r="D650" s="101"/>
      <c r="E650" s="131"/>
      <c r="G650" s="131"/>
      <c r="H650" s="131"/>
      <c r="I650" s="100"/>
      <c r="J650" s="131"/>
      <c r="K650" s="132"/>
      <c r="L650" s="100"/>
    </row>
    <row r="651" spans="1:12" x14ac:dyDescent="0.2">
      <c r="A651" s="100"/>
      <c r="B651" s="100"/>
      <c r="C651" s="100"/>
      <c r="D651" s="100"/>
      <c r="E651" s="136"/>
      <c r="G651" s="100"/>
      <c r="H651" s="100"/>
      <c r="I651" s="100"/>
      <c r="J651" s="100"/>
      <c r="K651" s="100"/>
      <c r="L651" s="100"/>
    </row>
    <row r="652" spans="1:12" x14ac:dyDescent="0.2">
      <c r="A652" s="100"/>
      <c r="B652" s="101"/>
      <c r="C652" s="101"/>
      <c r="D652" s="101"/>
      <c r="E652" s="131"/>
      <c r="G652" s="131"/>
      <c r="H652" s="131"/>
      <c r="I652" s="100"/>
      <c r="J652" s="131"/>
      <c r="K652" s="132"/>
      <c r="L652" s="100"/>
    </row>
    <row r="653" spans="1:12" x14ac:dyDescent="0.2">
      <c r="A653" s="100"/>
      <c r="B653" s="100"/>
      <c r="C653" s="100"/>
      <c r="D653" s="100"/>
      <c r="E653" s="100"/>
      <c r="G653" s="100"/>
      <c r="H653" s="133"/>
      <c r="I653" s="133"/>
      <c r="J653" s="133"/>
      <c r="K653" s="100"/>
      <c r="L653" s="100"/>
    </row>
    <row r="654" spans="1:12" x14ac:dyDescent="0.2">
      <c r="A654" s="100"/>
      <c r="B654" s="100"/>
      <c r="C654" s="100"/>
      <c r="D654" s="100"/>
      <c r="E654" s="100"/>
      <c r="G654" s="100"/>
      <c r="H654" s="100"/>
      <c r="I654" s="100"/>
      <c r="J654" s="100"/>
      <c r="K654" s="100"/>
      <c r="L654" s="100"/>
    </row>
    <row r="655" spans="1:12" x14ac:dyDescent="0.2">
      <c r="A655" s="100"/>
      <c r="B655" s="100"/>
      <c r="C655" s="135"/>
      <c r="D655" s="100"/>
      <c r="E655" s="100"/>
      <c r="G655" s="100"/>
      <c r="H655" s="100"/>
      <c r="I655" s="100"/>
      <c r="J655" s="100"/>
      <c r="K655" s="100"/>
      <c r="L655" s="100"/>
    </row>
    <row r="656" spans="1:12" x14ac:dyDescent="0.2">
      <c r="A656" s="100"/>
      <c r="B656" s="100"/>
      <c r="C656" s="100"/>
      <c r="D656" s="100"/>
      <c r="E656" s="100"/>
      <c r="G656" s="100"/>
      <c r="H656" s="100"/>
      <c r="I656" s="100"/>
      <c r="J656" s="100"/>
      <c r="K656" s="100"/>
      <c r="L656" s="100"/>
    </row>
    <row r="657" spans="1:12" x14ac:dyDescent="0.2">
      <c r="A657" s="100"/>
      <c r="B657" s="101"/>
      <c r="C657" s="101"/>
      <c r="D657" s="101"/>
      <c r="E657" s="131"/>
      <c r="G657" s="131"/>
      <c r="H657" s="131"/>
      <c r="I657" s="100"/>
      <c r="J657" s="131"/>
      <c r="K657" s="132"/>
      <c r="L657" s="100"/>
    </row>
    <row r="658" spans="1:12" x14ac:dyDescent="0.2">
      <c r="A658" s="100"/>
      <c r="B658" s="100"/>
      <c r="C658" s="100"/>
      <c r="D658" s="100"/>
      <c r="E658" s="100"/>
      <c r="G658" s="100"/>
      <c r="H658" s="100"/>
      <c r="I658" s="100"/>
      <c r="J658" s="100"/>
      <c r="K658" s="100"/>
      <c r="L658" s="100"/>
    </row>
    <row r="659" spans="1:12" x14ac:dyDescent="0.2">
      <c r="A659" s="100"/>
      <c r="B659" s="101"/>
      <c r="C659" s="101"/>
      <c r="D659" s="101"/>
      <c r="E659" s="131"/>
      <c r="G659" s="131"/>
      <c r="H659" s="131"/>
      <c r="I659" s="100"/>
      <c r="J659" s="131"/>
      <c r="K659" s="132"/>
      <c r="L659" s="100"/>
    </row>
    <row r="660" spans="1:12" x14ac:dyDescent="0.2">
      <c r="A660" s="100"/>
      <c r="B660" s="100"/>
      <c r="C660" s="100"/>
      <c r="D660" s="100"/>
      <c r="E660" s="100"/>
      <c r="G660" s="100"/>
      <c r="H660" s="100"/>
      <c r="I660" s="100"/>
      <c r="J660" s="100"/>
      <c r="K660" s="100"/>
      <c r="L660" s="100"/>
    </row>
    <row r="661" spans="1:12" x14ac:dyDescent="0.2">
      <c r="A661" s="100"/>
      <c r="B661" s="101"/>
      <c r="C661" s="101"/>
      <c r="D661" s="101"/>
      <c r="E661" s="131"/>
      <c r="G661" s="131"/>
      <c r="H661" s="131"/>
      <c r="I661" s="100"/>
      <c r="J661" s="131"/>
      <c r="K661" s="132"/>
      <c r="L661" s="100"/>
    </row>
    <row r="662" spans="1:12" x14ac:dyDescent="0.2">
      <c r="A662" s="100"/>
      <c r="B662" s="100"/>
      <c r="C662" s="100"/>
      <c r="D662" s="100"/>
      <c r="E662" s="100"/>
      <c r="G662" s="100"/>
      <c r="H662" s="100"/>
      <c r="I662" s="100"/>
      <c r="J662" s="100"/>
      <c r="K662" s="100"/>
      <c r="L662" s="100"/>
    </row>
    <row r="663" spans="1:12" x14ac:dyDescent="0.2">
      <c r="A663" s="100"/>
      <c r="B663" s="101"/>
      <c r="C663" s="101"/>
      <c r="D663" s="101"/>
      <c r="E663" s="131"/>
      <c r="G663" s="131"/>
      <c r="H663" s="131"/>
      <c r="I663" s="100"/>
      <c r="J663" s="131"/>
      <c r="K663" s="132"/>
      <c r="L663" s="100"/>
    </row>
    <row r="664" spans="1:12" x14ac:dyDescent="0.2">
      <c r="A664" s="100"/>
      <c r="B664" s="100"/>
      <c r="C664" s="100"/>
      <c r="D664" s="100"/>
      <c r="E664" s="100"/>
      <c r="G664" s="100"/>
      <c r="H664" s="100"/>
      <c r="I664" s="100"/>
      <c r="J664" s="100"/>
      <c r="K664" s="100"/>
      <c r="L664" s="100"/>
    </row>
    <row r="665" spans="1:12" x14ac:dyDescent="0.2">
      <c r="A665" s="100"/>
      <c r="B665" s="101"/>
      <c r="C665" s="101"/>
      <c r="D665" s="101"/>
      <c r="E665" s="131"/>
      <c r="G665" s="131"/>
      <c r="H665" s="131"/>
      <c r="I665" s="100"/>
      <c r="J665" s="131"/>
      <c r="K665" s="132"/>
      <c r="L665" s="100"/>
    </row>
    <row r="666" spans="1:12" x14ac:dyDescent="0.2">
      <c r="A666" s="100"/>
      <c r="B666" s="100"/>
      <c r="C666" s="100"/>
      <c r="D666" s="100"/>
      <c r="E666" s="100"/>
      <c r="G666" s="100"/>
      <c r="H666" s="100"/>
      <c r="I666" s="100"/>
      <c r="J666" s="100"/>
      <c r="K666" s="100"/>
      <c r="L666" s="100"/>
    </row>
    <row r="667" spans="1:12" x14ac:dyDescent="0.2">
      <c r="A667" s="100"/>
      <c r="B667" s="101"/>
      <c r="C667" s="101"/>
      <c r="D667" s="101"/>
      <c r="E667" s="131"/>
      <c r="G667" s="131"/>
      <c r="H667" s="131"/>
      <c r="I667" s="100"/>
      <c r="J667" s="131"/>
      <c r="K667" s="132"/>
      <c r="L667" s="100"/>
    </row>
    <row r="668" spans="1:12" x14ac:dyDescent="0.2">
      <c r="A668" s="100"/>
      <c r="B668" s="100"/>
      <c r="C668" s="100"/>
      <c r="D668" s="100"/>
      <c r="E668" s="100"/>
      <c r="G668" s="100"/>
      <c r="H668" s="100"/>
      <c r="I668" s="100"/>
      <c r="J668" s="100"/>
      <c r="K668" s="100"/>
      <c r="L668" s="100"/>
    </row>
    <row r="669" spans="1:12" x14ac:dyDescent="0.2">
      <c r="A669" s="100"/>
      <c r="B669" s="101"/>
      <c r="C669" s="101"/>
      <c r="D669" s="101"/>
      <c r="E669" s="131"/>
      <c r="G669" s="131"/>
      <c r="H669" s="131"/>
      <c r="I669" s="100"/>
      <c r="J669" s="131"/>
      <c r="K669" s="132"/>
      <c r="L669" s="100"/>
    </row>
    <row r="670" spans="1:12" x14ac:dyDescent="0.2">
      <c r="A670" s="100"/>
      <c r="B670" s="100"/>
      <c r="C670" s="100"/>
      <c r="D670" s="100"/>
      <c r="E670" s="100"/>
      <c r="G670" s="100"/>
      <c r="H670" s="100"/>
      <c r="I670" s="100"/>
      <c r="J670" s="100"/>
      <c r="K670" s="100"/>
      <c r="L670" s="100"/>
    </row>
    <row r="671" spans="1:12" x14ac:dyDescent="0.2">
      <c r="A671" s="100"/>
      <c r="B671" s="101"/>
      <c r="C671" s="101"/>
      <c r="D671" s="101"/>
      <c r="E671" s="131"/>
      <c r="G671" s="131"/>
      <c r="H671" s="131"/>
      <c r="I671" s="100"/>
      <c r="J671" s="131"/>
      <c r="K671" s="132"/>
      <c r="L671" s="100"/>
    </row>
    <row r="672" spans="1:12" x14ac:dyDescent="0.2">
      <c r="A672" s="100"/>
      <c r="B672" s="100"/>
      <c r="C672" s="100"/>
      <c r="D672" s="100"/>
      <c r="E672" s="100"/>
      <c r="G672" s="100"/>
      <c r="H672" s="100"/>
      <c r="I672" s="100"/>
      <c r="J672" s="100"/>
      <c r="K672" s="100"/>
      <c r="L672" s="100"/>
    </row>
    <row r="673" spans="1:12" x14ac:dyDescent="0.2">
      <c r="A673" s="100"/>
      <c r="B673" s="101"/>
      <c r="C673" s="101"/>
      <c r="D673" s="101"/>
      <c r="E673" s="131"/>
      <c r="G673" s="131"/>
      <c r="H673" s="131"/>
      <c r="I673" s="100"/>
      <c r="J673" s="131"/>
      <c r="K673" s="132"/>
      <c r="L673" s="100"/>
    </row>
    <row r="674" spans="1:12" x14ac:dyDescent="0.2">
      <c r="A674" s="100"/>
      <c r="B674" s="100"/>
      <c r="C674" s="100"/>
      <c r="D674" s="100"/>
      <c r="E674" s="100"/>
      <c r="G674" s="100"/>
      <c r="H674" s="100"/>
      <c r="I674" s="100"/>
      <c r="J674" s="100"/>
      <c r="K674" s="100"/>
      <c r="L674" s="100"/>
    </row>
    <row r="675" spans="1:12" x14ac:dyDescent="0.2">
      <c r="A675" s="100"/>
      <c r="B675" s="101"/>
      <c r="C675" s="101"/>
      <c r="D675" s="101"/>
      <c r="E675" s="131"/>
      <c r="G675" s="131"/>
      <c r="H675" s="131"/>
      <c r="I675" s="100"/>
      <c r="J675" s="131"/>
      <c r="K675" s="132"/>
      <c r="L675" s="100"/>
    </row>
    <row r="676" spans="1:12" x14ac:dyDescent="0.2">
      <c r="A676" s="100"/>
      <c r="B676" s="100"/>
      <c r="C676" s="100"/>
      <c r="D676" s="100"/>
      <c r="E676" s="100"/>
      <c r="G676" s="100"/>
      <c r="H676" s="100"/>
      <c r="I676" s="100"/>
      <c r="J676" s="100"/>
      <c r="K676" s="100"/>
      <c r="L676" s="100"/>
    </row>
    <row r="677" spans="1:12" x14ac:dyDescent="0.2">
      <c r="A677" s="100"/>
      <c r="B677" s="101"/>
      <c r="C677" s="101"/>
      <c r="D677" s="101"/>
      <c r="E677" s="131"/>
      <c r="G677" s="131"/>
      <c r="H677" s="131"/>
      <c r="I677" s="100"/>
      <c r="J677" s="131"/>
      <c r="K677" s="132"/>
      <c r="L677" s="100"/>
    </row>
    <row r="678" spans="1:12" x14ac:dyDescent="0.2">
      <c r="A678" s="100"/>
      <c r="B678" s="100"/>
      <c r="C678" s="100"/>
      <c r="D678" s="100"/>
      <c r="E678" s="100"/>
      <c r="G678" s="100"/>
      <c r="H678" s="100"/>
      <c r="I678" s="100"/>
      <c r="J678" s="100"/>
      <c r="K678" s="100"/>
      <c r="L678" s="100"/>
    </row>
    <row r="679" spans="1:12" x14ac:dyDescent="0.2">
      <c r="A679" s="100"/>
      <c r="B679" s="101"/>
      <c r="C679" s="101"/>
      <c r="D679" s="101"/>
      <c r="E679" s="131"/>
      <c r="G679" s="131"/>
      <c r="H679" s="131"/>
      <c r="I679" s="100"/>
      <c r="J679" s="131"/>
      <c r="K679" s="132"/>
      <c r="L679" s="100"/>
    </row>
    <row r="680" spans="1:12" x14ac:dyDescent="0.2">
      <c r="A680" s="100"/>
      <c r="B680" s="100"/>
      <c r="C680" s="100"/>
      <c r="D680" s="100"/>
      <c r="E680" s="100"/>
      <c r="G680" s="100"/>
      <c r="H680" s="100"/>
      <c r="I680" s="100"/>
      <c r="J680" s="100"/>
      <c r="K680" s="100"/>
      <c r="L680" s="100"/>
    </row>
    <row r="681" spans="1:12" x14ac:dyDescent="0.2">
      <c r="A681" s="100"/>
      <c r="B681" s="101"/>
      <c r="C681" s="101"/>
      <c r="D681" s="101"/>
      <c r="E681" s="131"/>
      <c r="G681" s="131"/>
      <c r="H681" s="131"/>
      <c r="I681" s="100"/>
      <c r="J681" s="131"/>
      <c r="K681" s="132"/>
      <c r="L681" s="100"/>
    </row>
    <row r="682" spans="1:12" x14ac:dyDescent="0.2">
      <c r="A682" s="100"/>
      <c r="B682" s="100"/>
      <c r="C682" s="100"/>
      <c r="D682" s="100"/>
      <c r="E682" s="100"/>
      <c r="G682" s="100"/>
      <c r="H682" s="100"/>
      <c r="I682" s="100"/>
      <c r="J682" s="100"/>
      <c r="K682" s="100"/>
      <c r="L682" s="100"/>
    </row>
    <row r="683" spans="1:12" x14ac:dyDescent="0.2">
      <c r="A683" s="100"/>
      <c r="B683" s="101"/>
      <c r="C683" s="101"/>
      <c r="D683" s="101"/>
      <c r="E683" s="131"/>
      <c r="G683" s="131"/>
      <c r="H683" s="131"/>
      <c r="I683" s="100"/>
      <c r="J683" s="131"/>
      <c r="K683" s="132"/>
      <c r="L683" s="100"/>
    </row>
    <row r="684" spans="1:12" x14ac:dyDescent="0.2">
      <c r="A684" s="100"/>
      <c r="B684" s="100"/>
      <c r="C684" s="100"/>
      <c r="D684" s="100"/>
      <c r="E684" s="100"/>
      <c r="G684" s="100"/>
      <c r="H684" s="100"/>
      <c r="I684" s="100"/>
      <c r="J684" s="100"/>
      <c r="K684" s="100"/>
      <c r="L684" s="100"/>
    </row>
    <row r="685" spans="1:12" x14ac:dyDescent="0.2">
      <c r="A685" s="100"/>
      <c r="B685" s="101"/>
      <c r="C685" s="101"/>
      <c r="D685" s="101"/>
      <c r="E685" s="131"/>
      <c r="G685" s="131"/>
      <c r="H685" s="131"/>
      <c r="I685" s="100"/>
      <c r="J685" s="131"/>
      <c r="K685" s="132"/>
      <c r="L685" s="100"/>
    </row>
    <row r="686" spans="1:12" x14ac:dyDescent="0.2">
      <c r="A686" s="100"/>
      <c r="B686" s="100"/>
      <c r="C686" s="100"/>
      <c r="D686" s="100"/>
      <c r="E686" s="100"/>
      <c r="G686" s="100"/>
      <c r="H686" s="100"/>
      <c r="I686" s="100"/>
      <c r="J686" s="100"/>
      <c r="K686" s="100"/>
      <c r="L686" s="100"/>
    </row>
    <row r="687" spans="1:12" x14ac:dyDescent="0.2">
      <c r="A687" s="100"/>
      <c r="B687" s="101"/>
      <c r="C687" s="101"/>
      <c r="D687" s="101"/>
      <c r="E687" s="131"/>
      <c r="G687" s="131"/>
      <c r="H687" s="131"/>
      <c r="I687" s="100"/>
      <c r="J687" s="131"/>
      <c r="K687" s="132"/>
      <c r="L687" s="100"/>
    </row>
    <row r="688" spans="1:12" x14ac:dyDescent="0.2">
      <c r="A688" s="100"/>
      <c r="B688" s="100"/>
      <c r="C688" s="100"/>
      <c r="D688" s="100"/>
      <c r="E688" s="100"/>
      <c r="G688" s="100"/>
      <c r="H688" s="100"/>
      <c r="I688" s="100"/>
      <c r="J688" s="100"/>
      <c r="K688" s="100"/>
      <c r="L688" s="100"/>
    </row>
    <row r="689" spans="1:12" x14ac:dyDescent="0.2">
      <c r="A689" s="100"/>
      <c r="B689" s="101"/>
      <c r="C689" s="101"/>
      <c r="D689" s="101"/>
      <c r="E689" s="131"/>
      <c r="G689" s="131"/>
      <c r="H689" s="131"/>
      <c r="I689" s="100"/>
      <c r="J689" s="131"/>
      <c r="K689" s="132"/>
      <c r="L689" s="100"/>
    </row>
    <row r="690" spans="1:12" x14ac:dyDescent="0.2">
      <c r="A690" s="100"/>
      <c r="B690" s="100"/>
      <c r="C690" s="100"/>
      <c r="D690" s="100"/>
      <c r="E690" s="100"/>
      <c r="G690" s="100"/>
      <c r="H690" s="100"/>
      <c r="I690" s="100"/>
      <c r="J690" s="100"/>
      <c r="K690" s="100"/>
      <c r="L690" s="100"/>
    </row>
    <row r="691" spans="1:12" x14ac:dyDescent="0.2">
      <c r="A691" s="100"/>
      <c r="B691" s="101"/>
      <c r="C691" s="101"/>
      <c r="D691" s="101"/>
      <c r="E691" s="131"/>
      <c r="G691" s="131"/>
      <c r="H691" s="131"/>
      <c r="I691" s="100"/>
      <c r="J691" s="131"/>
      <c r="K691" s="132"/>
      <c r="L691" s="100"/>
    </row>
    <row r="692" spans="1:12" x14ac:dyDescent="0.2">
      <c r="A692" s="100"/>
      <c r="B692" s="100"/>
      <c r="C692" s="100"/>
      <c r="D692" s="100"/>
      <c r="E692" s="100"/>
      <c r="G692" s="100"/>
      <c r="H692" s="100"/>
      <c r="I692" s="100"/>
      <c r="J692" s="100"/>
      <c r="K692" s="100"/>
      <c r="L692" s="100"/>
    </row>
    <row r="693" spans="1:12" x14ac:dyDescent="0.2">
      <c r="A693" s="100"/>
      <c r="B693" s="101"/>
      <c r="C693" s="101"/>
      <c r="D693" s="101"/>
      <c r="E693" s="131"/>
      <c r="G693" s="131"/>
      <c r="H693" s="131"/>
      <c r="I693" s="100"/>
      <c r="J693" s="131"/>
      <c r="K693" s="132"/>
      <c r="L693" s="100"/>
    </row>
    <row r="694" spans="1:12" x14ac:dyDescent="0.2">
      <c r="A694" s="100"/>
      <c r="B694" s="100"/>
      <c r="C694" s="100"/>
      <c r="D694" s="100"/>
      <c r="E694" s="100"/>
      <c r="G694" s="100"/>
      <c r="H694" s="100"/>
      <c r="I694" s="100"/>
      <c r="J694" s="100"/>
      <c r="K694" s="100"/>
      <c r="L694" s="100"/>
    </row>
    <row r="695" spans="1:12" x14ac:dyDescent="0.2">
      <c r="A695" s="100"/>
      <c r="B695" s="101"/>
      <c r="C695" s="101"/>
      <c r="D695" s="101"/>
      <c r="E695" s="131"/>
      <c r="G695" s="131"/>
      <c r="H695" s="131"/>
      <c r="I695" s="100"/>
      <c r="J695" s="131"/>
      <c r="K695" s="132"/>
      <c r="L695" s="100"/>
    </row>
    <row r="696" spans="1:12" x14ac:dyDescent="0.2">
      <c r="A696" s="100"/>
      <c r="B696" s="100"/>
      <c r="C696" s="100"/>
      <c r="D696" s="100"/>
      <c r="E696" s="100"/>
      <c r="G696" s="100"/>
      <c r="H696" s="100"/>
      <c r="I696" s="100"/>
      <c r="J696" s="100"/>
      <c r="K696" s="100"/>
      <c r="L696" s="100"/>
    </row>
    <row r="697" spans="1:12" x14ac:dyDescent="0.2">
      <c r="A697" s="100"/>
      <c r="B697" s="101"/>
      <c r="C697" s="101"/>
      <c r="D697" s="101"/>
      <c r="E697" s="131"/>
      <c r="G697" s="131"/>
      <c r="H697" s="131"/>
      <c r="I697" s="100"/>
      <c r="J697" s="131"/>
      <c r="K697" s="132"/>
      <c r="L697" s="100"/>
    </row>
    <row r="698" spans="1:12" x14ac:dyDescent="0.2">
      <c r="A698" s="100"/>
      <c r="B698" s="100"/>
      <c r="C698" s="100"/>
      <c r="D698" s="100"/>
      <c r="E698" s="100"/>
      <c r="G698" s="100"/>
      <c r="H698" s="100"/>
      <c r="I698" s="100"/>
      <c r="J698" s="100"/>
      <c r="K698" s="100"/>
      <c r="L698" s="100"/>
    </row>
    <row r="699" spans="1:12" x14ac:dyDescent="0.2">
      <c r="A699" s="100"/>
      <c r="B699" s="101"/>
      <c r="C699" s="101"/>
      <c r="D699" s="101"/>
      <c r="E699" s="131"/>
      <c r="G699" s="131"/>
      <c r="H699" s="131"/>
      <c r="I699" s="100"/>
      <c r="J699" s="131"/>
      <c r="K699" s="132"/>
      <c r="L699" s="100"/>
    </row>
    <row r="700" spans="1:12" x14ac:dyDescent="0.2">
      <c r="A700" s="100"/>
      <c r="B700" s="100"/>
      <c r="C700" s="100"/>
      <c r="D700" s="100"/>
      <c r="E700" s="100"/>
      <c r="G700" s="100"/>
      <c r="H700" s="100"/>
      <c r="I700" s="100"/>
      <c r="J700" s="100"/>
      <c r="K700" s="100"/>
      <c r="L700" s="100"/>
    </row>
    <row r="701" spans="1:12" x14ac:dyDescent="0.2">
      <c r="A701" s="100"/>
      <c r="B701" s="101"/>
      <c r="C701" s="101"/>
      <c r="D701" s="101"/>
      <c r="E701" s="131"/>
      <c r="G701" s="131"/>
      <c r="H701" s="131"/>
      <c r="I701" s="100"/>
      <c r="J701" s="131"/>
      <c r="K701" s="132"/>
      <c r="L701" s="100"/>
    </row>
    <row r="702" spans="1:12" x14ac:dyDescent="0.2">
      <c r="A702" s="100"/>
      <c r="B702" s="100"/>
      <c r="C702" s="100"/>
      <c r="D702" s="100"/>
      <c r="E702" s="100"/>
      <c r="G702" s="100"/>
      <c r="H702" s="100"/>
      <c r="I702" s="100"/>
      <c r="J702" s="100"/>
      <c r="K702" s="100"/>
      <c r="L702" s="100"/>
    </row>
    <row r="703" spans="1:12" x14ac:dyDescent="0.2">
      <c r="A703" s="100"/>
      <c r="B703" s="101"/>
      <c r="C703" s="101"/>
      <c r="D703" s="101"/>
      <c r="E703" s="131"/>
      <c r="G703" s="131"/>
      <c r="H703" s="131"/>
      <c r="I703" s="100"/>
      <c r="J703" s="131"/>
      <c r="K703" s="132"/>
      <c r="L703" s="100"/>
    </row>
    <row r="704" spans="1:12" x14ac:dyDescent="0.2">
      <c r="A704" s="100"/>
      <c r="B704" s="100"/>
      <c r="C704" s="100"/>
      <c r="D704" s="100"/>
      <c r="E704" s="100"/>
      <c r="G704" s="100"/>
      <c r="H704" s="100"/>
      <c r="I704" s="100"/>
      <c r="J704" s="100"/>
      <c r="K704" s="100"/>
      <c r="L704" s="100"/>
    </row>
    <row r="705" spans="1:12" x14ac:dyDescent="0.2">
      <c r="A705" s="100"/>
      <c r="B705" s="101"/>
      <c r="C705" s="101"/>
      <c r="D705" s="101"/>
      <c r="E705" s="131"/>
      <c r="G705" s="131"/>
      <c r="H705" s="131"/>
      <c r="I705" s="100"/>
      <c r="J705" s="131"/>
      <c r="K705" s="132"/>
      <c r="L705" s="100"/>
    </row>
    <row r="706" spans="1:12" x14ac:dyDescent="0.2">
      <c r="A706" s="100"/>
      <c r="B706" s="100"/>
      <c r="C706" s="100"/>
      <c r="D706" s="100"/>
      <c r="E706" s="100"/>
      <c r="G706" s="100"/>
      <c r="H706" s="100"/>
      <c r="I706" s="100"/>
      <c r="J706" s="100"/>
      <c r="K706" s="100"/>
      <c r="L706" s="100"/>
    </row>
    <row r="707" spans="1:12" x14ac:dyDescent="0.2">
      <c r="A707" s="100"/>
      <c r="B707" s="101"/>
      <c r="C707" s="101"/>
      <c r="D707" s="101"/>
      <c r="E707" s="131"/>
      <c r="G707" s="131"/>
      <c r="H707" s="131"/>
      <c r="I707" s="100"/>
      <c r="J707" s="131"/>
      <c r="K707" s="132"/>
      <c r="L707" s="100"/>
    </row>
    <row r="708" spans="1:12" x14ac:dyDescent="0.2">
      <c r="A708" s="100"/>
      <c r="B708" s="100"/>
      <c r="C708" s="100"/>
      <c r="D708" s="100"/>
      <c r="E708" s="100"/>
      <c r="G708" s="100"/>
      <c r="H708" s="100"/>
      <c r="I708" s="100"/>
      <c r="J708" s="100"/>
      <c r="K708" s="100"/>
      <c r="L708" s="100"/>
    </row>
    <row r="709" spans="1:12" x14ac:dyDescent="0.2">
      <c r="A709" s="100"/>
      <c r="B709" s="101"/>
      <c r="C709" s="101"/>
      <c r="D709" s="101"/>
      <c r="E709" s="131"/>
      <c r="G709" s="131"/>
      <c r="H709" s="131"/>
      <c r="I709" s="100"/>
      <c r="J709" s="131"/>
      <c r="K709" s="132"/>
      <c r="L709" s="100"/>
    </row>
    <row r="710" spans="1:12" x14ac:dyDescent="0.2">
      <c r="A710" s="100"/>
      <c r="B710" s="100"/>
      <c r="C710" s="100"/>
      <c r="D710" s="100"/>
      <c r="E710" s="100"/>
      <c r="G710" s="100"/>
      <c r="H710" s="100"/>
      <c r="I710" s="100"/>
      <c r="J710" s="100"/>
      <c r="K710" s="100"/>
      <c r="L710" s="100"/>
    </row>
    <row r="711" spans="1:12" x14ac:dyDescent="0.2">
      <c r="A711" s="100"/>
      <c r="B711" s="101"/>
      <c r="C711" s="101"/>
      <c r="D711" s="101"/>
      <c r="E711" s="131"/>
      <c r="G711" s="131"/>
      <c r="H711" s="131"/>
      <c r="I711" s="100"/>
      <c r="J711" s="131"/>
      <c r="K711" s="132"/>
      <c r="L711" s="100"/>
    </row>
    <row r="712" spans="1:12" x14ac:dyDescent="0.2">
      <c r="A712" s="100"/>
      <c r="B712" s="100"/>
      <c r="C712" s="100"/>
      <c r="D712" s="100"/>
      <c r="E712" s="100"/>
      <c r="G712" s="100"/>
      <c r="H712" s="100"/>
      <c r="I712" s="100"/>
      <c r="J712" s="100"/>
      <c r="K712" s="100"/>
      <c r="L712" s="100"/>
    </row>
    <row r="713" spans="1:12" x14ac:dyDescent="0.2">
      <c r="A713" s="100"/>
      <c r="B713" s="101"/>
      <c r="C713" s="101"/>
      <c r="D713" s="101"/>
      <c r="E713" s="131"/>
      <c r="G713" s="131"/>
      <c r="H713" s="131"/>
      <c r="I713" s="100"/>
      <c r="J713" s="131"/>
      <c r="K713" s="132"/>
      <c r="L713" s="100"/>
    </row>
    <row r="714" spans="1:12" x14ac:dyDescent="0.2">
      <c r="A714" s="100"/>
      <c r="B714" s="100"/>
      <c r="C714" s="100"/>
      <c r="D714" s="100"/>
      <c r="E714" s="100"/>
      <c r="G714" s="100"/>
      <c r="H714" s="100"/>
      <c r="I714" s="100"/>
      <c r="J714" s="100"/>
      <c r="K714" s="100"/>
      <c r="L714" s="100"/>
    </row>
    <row r="715" spans="1:12" x14ac:dyDescent="0.2">
      <c r="A715" s="100"/>
      <c r="B715" s="101"/>
      <c r="C715" s="101"/>
      <c r="D715" s="101"/>
      <c r="E715" s="131"/>
      <c r="G715" s="131"/>
      <c r="H715" s="131"/>
      <c r="I715" s="100"/>
      <c r="J715" s="131"/>
      <c r="K715" s="132"/>
      <c r="L715" s="100"/>
    </row>
    <row r="716" spans="1:12" x14ac:dyDescent="0.2">
      <c r="A716" s="100"/>
      <c r="B716" s="100"/>
      <c r="C716" s="100"/>
      <c r="D716" s="100"/>
      <c r="E716" s="100"/>
      <c r="G716" s="100"/>
      <c r="H716" s="100"/>
      <c r="I716" s="100"/>
      <c r="J716" s="100"/>
      <c r="K716" s="100"/>
      <c r="L716" s="100"/>
    </row>
    <row r="717" spans="1:12" x14ac:dyDescent="0.2">
      <c r="A717" s="100"/>
      <c r="B717" s="101"/>
      <c r="C717" s="101"/>
      <c r="D717" s="101"/>
      <c r="E717" s="131"/>
      <c r="G717" s="131"/>
      <c r="H717" s="131"/>
      <c r="I717" s="100"/>
      <c r="J717" s="131"/>
      <c r="K717" s="132"/>
      <c r="L717" s="100"/>
    </row>
    <row r="718" spans="1:12" x14ac:dyDescent="0.2">
      <c r="A718" s="100"/>
      <c r="B718" s="100"/>
      <c r="C718" s="100"/>
      <c r="D718" s="100"/>
      <c r="E718" s="100"/>
      <c r="G718" s="100"/>
      <c r="H718" s="100"/>
      <c r="I718" s="100"/>
      <c r="J718" s="100"/>
      <c r="K718" s="100"/>
      <c r="L718" s="100"/>
    </row>
    <row r="719" spans="1:12" x14ac:dyDescent="0.2">
      <c r="A719" s="100"/>
      <c r="B719" s="101"/>
      <c r="C719" s="101"/>
      <c r="D719" s="101"/>
      <c r="E719" s="131"/>
      <c r="G719" s="131"/>
      <c r="H719" s="131"/>
      <c r="I719" s="100"/>
      <c r="J719" s="131"/>
      <c r="K719" s="132"/>
      <c r="L719" s="100"/>
    </row>
    <row r="720" spans="1:12" x14ac:dyDescent="0.2">
      <c r="A720" s="100"/>
      <c r="B720" s="100"/>
      <c r="C720" s="100"/>
      <c r="D720" s="100"/>
      <c r="E720" s="100"/>
      <c r="G720" s="100"/>
      <c r="H720" s="100"/>
      <c r="I720" s="100"/>
      <c r="J720" s="100"/>
      <c r="K720" s="100"/>
      <c r="L720" s="100"/>
    </row>
    <row r="721" spans="1:12" x14ac:dyDescent="0.2">
      <c r="A721" s="100"/>
      <c r="B721" s="101"/>
      <c r="C721" s="101"/>
      <c r="D721" s="101"/>
      <c r="E721" s="131"/>
      <c r="G721" s="131"/>
      <c r="H721" s="131"/>
      <c r="I721" s="100"/>
      <c r="J721" s="131"/>
      <c r="K721" s="132"/>
      <c r="L721" s="100"/>
    </row>
    <row r="722" spans="1:12" x14ac:dyDescent="0.2">
      <c r="A722" s="100"/>
      <c r="B722" s="100"/>
      <c r="C722" s="100"/>
      <c r="D722" s="100"/>
      <c r="E722" s="100"/>
      <c r="G722" s="100"/>
      <c r="H722" s="100"/>
      <c r="I722" s="100"/>
      <c r="J722" s="100"/>
      <c r="K722" s="100"/>
      <c r="L722" s="100"/>
    </row>
    <row r="723" spans="1:12" x14ac:dyDescent="0.2">
      <c r="A723" s="100"/>
      <c r="B723" s="101"/>
      <c r="C723" s="101"/>
      <c r="D723" s="101"/>
      <c r="E723" s="131"/>
      <c r="G723" s="131"/>
      <c r="H723" s="131"/>
      <c r="I723" s="100"/>
      <c r="J723" s="131"/>
      <c r="K723" s="132"/>
      <c r="L723" s="100"/>
    </row>
    <row r="724" spans="1:12" x14ac:dyDescent="0.2">
      <c r="A724" s="100"/>
      <c r="B724" s="100"/>
      <c r="C724" s="100"/>
      <c r="D724" s="100"/>
      <c r="E724" s="100"/>
      <c r="G724" s="100"/>
      <c r="H724" s="100"/>
      <c r="I724" s="100"/>
      <c r="J724" s="100"/>
      <c r="K724" s="100"/>
      <c r="L724" s="100"/>
    </row>
    <row r="725" spans="1:12" x14ac:dyDescent="0.2">
      <c r="A725" s="100"/>
      <c r="B725" s="101"/>
      <c r="C725" s="101"/>
      <c r="D725" s="101"/>
      <c r="E725" s="131"/>
      <c r="G725" s="131"/>
      <c r="H725" s="131"/>
      <c r="I725" s="100"/>
      <c r="J725" s="131"/>
      <c r="K725" s="132"/>
      <c r="L725" s="100"/>
    </row>
    <row r="726" spans="1:12" x14ac:dyDescent="0.2">
      <c r="A726" s="100"/>
      <c r="B726" s="100"/>
      <c r="C726" s="100"/>
      <c r="D726" s="100"/>
      <c r="E726" s="100"/>
      <c r="G726" s="100"/>
      <c r="H726" s="100"/>
      <c r="I726" s="100"/>
      <c r="J726" s="100"/>
      <c r="K726" s="100"/>
      <c r="L726" s="100"/>
    </row>
    <row r="727" spans="1:12" x14ac:dyDescent="0.2">
      <c r="A727" s="100"/>
      <c r="B727" s="101"/>
      <c r="C727" s="101"/>
      <c r="D727" s="101"/>
      <c r="E727" s="131"/>
      <c r="G727" s="131"/>
      <c r="H727" s="131"/>
      <c r="I727" s="100"/>
      <c r="J727" s="131"/>
      <c r="K727" s="132"/>
      <c r="L727" s="100"/>
    </row>
    <row r="728" spans="1:12" x14ac:dyDescent="0.2">
      <c r="A728" s="100"/>
      <c r="B728" s="100"/>
      <c r="C728" s="100"/>
      <c r="D728" s="100"/>
      <c r="E728" s="100"/>
      <c r="G728" s="100"/>
      <c r="H728" s="100"/>
      <c r="I728" s="100"/>
      <c r="J728" s="100"/>
      <c r="K728" s="100"/>
      <c r="L728" s="100"/>
    </row>
    <row r="729" spans="1:12" x14ac:dyDescent="0.2">
      <c r="A729" s="100"/>
      <c r="B729" s="101"/>
      <c r="C729" s="101"/>
      <c r="D729" s="101"/>
      <c r="E729" s="131"/>
      <c r="G729" s="131"/>
      <c r="H729" s="131"/>
      <c r="I729" s="100"/>
      <c r="J729" s="131"/>
      <c r="K729" s="132"/>
      <c r="L729" s="100"/>
    </row>
    <row r="730" spans="1:12" x14ac:dyDescent="0.2">
      <c r="A730" s="100"/>
      <c r="B730" s="100"/>
      <c r="C730" s="100"/>
      <c r="D730" s="100"/>
      <c r="E730" s="100"/>
      <c r="G730" s="100"/>
      <c r="H730" s="100"/>
      <c r="I730" s="100"/>
      <c r="J730" s="100"/>
      <c r="K730" s="100"/>
      <c r="L730" s="100"/>
    </row>
    <row r="731" spans="1:12" x14ac:dyDescent="0.2">
      <c r="A731" s="100"/>
      <c r="B731" s="101"/>
      <c r="C731" s="101"/>
      <c r="D731" s="101"/>
      <c r="E731" s="131"/>
      <c r="G731" s="131"/>
      <c r="H731" s="131"/>
      <c r="I731" s="100"/>
      <c r="J731" s="131"/>
      <c r="K731" s="132"/>
      <c r="L731" s="100"/>
    </row>
    <row r="732" spans="1:12" x14ac:dyDescent="0.2">
      <c r="A732" s="100"/>
      <c r="B732" s="100"/>
      <c r="C732" s="100"/>
      <c r="D732" s="100"/>
      <c r="E732" s="100"/>
      <c r="G732" s="100"/>
      <c r="H732" s="133"/>
      <c r="I732" s="133"/>
      <c r="J732" s="133"/>
      <c r="K732" s="100"/>
      <c r="L732" s="100"/>
    </row>
    <row r="733" spans="1:12" x14ac:dyDescent="0.2">
      <c r="A733" s="100"/>
      <c r="B733" s="100"/>
      <c r="C733" s="135"/>
      <c r="D733" s="100"/>
      <c r="E733" s="100"/>
      <c r="G733" s="100"/>
      <c r="H733" s="100"/>
      <c r="I733" s="100"/>
      <c r="J733" s="100"/>
      <c r="K733" s="100"/>
      <c r="L733" s="100"/>
    </row>
    <row r="734" spans="1:12" x14ac:dyDescent="0.2">
      <c r="A734" s="100"/>
      <c r="B734" s="100"/>
      <c r="C734" s="100"/>
      <c r="D734" s="100"/>
      <c r="E734" s="100"/>
      <c r="G734" s="100"/>
      <c r="H734" s="100"/>
      <c r="I734" s="100"/>
      <c r="J734" s="100"/>
      <c r="K734" s="100"/>
      <c r="L734" s="100"/>
    </row>
    <row r="735" spans="1:12" x14ac:dyDescent="0.2">
      <c r="A735" s="100"/>
      <c r="B735" s="101"/>
      <c r="C735" s="101"/>
      <c r="D735" s="101"/>
      <c r="E735" s="131"/>
      <c r="G735" s="131"/>
      <c r="H735" s="131"/>
      <c r="I735" s="100"/>
      <c r="J735" s="131"/>
      <c r="K735" s="132"/>
      <c r="L735" s="100"/>
    </row>
    <row r="736" spans="1:12" x14ac:dyDescent="0.2">
      <c r="A736" s="100"/>
      <c r="B736" s="100"/>
      <c r="C736" s="100"/>
      <c r="D736" s="100"/>
      <c r="E736" s="100"/>
      <c r="G736" s="100"/>
      <c r="H736" s="100"/>
      <c r="I736" s="100"/>
      <c r="J736" s="100"/>
      <c r="K736" s="100"/>
      <c r="L736" s="100"/>
    </row>
    <row r="737" spans="1:12" x14ac:dyDescent="0.2">
      <c r="A737" s="100"/>
      <c r="B737" s="101"/>
      <c r="C737" s="101"/>
      <c r="D737" s="101"/>
      <c r="E737" s="131"/>
      <c r="G737" s="131"/>
      <c r="H737" s="131"/>
      <c r="I737" s="100"/>
      <c r="J737" s="131"/>
      <c r="K737" s="132"/>
      <c r="L737" s="100"/>
    </row>
    <row r="738" spans="1:12" x14ac:dyDescent="0.2">
      <c r="A738" s="100"/>
      <c r="B738" s="100"/>
      <c r="C738" s="100"/>
      <c r="D738" s="100"/>
      <c r="E738" s="100"/>
      <c r="G738" s="100"/>
      <c r="H738" s="100"/>
      <c r="I738" s="100"/>
      <c r="J738" s="100"/>
      <c r="K738" s="100"/>
      <c r="L738" s="100"/>
    </row>
    <row r="739" spans="1:12" x14ac:dyDescent="0.2">
      <c r="A739" s="100"/>
      <c r="B739" s="101"/>
      <c r="C739" s="101"/>
      <c r="D739" s="101"/>
      <c r="E739" s="131"/>
      <c r="G739" s="131"/>
      <c r="H739" s="131"/>
      <c r="I739" s="100"/>
      <c r="J739" s="131"/>
      <c r="K739" s="132"/>
      <c r="L739" s="100"/>
    </row>
    <row r="740" spans="1:12" x14ac:dyDescent="0.2">
      <c r="A740" s="100"/>
      <c r="B740" s="100"/>
      <c r="C740" s="100"/>
      <c r="D740" s="100"/>
      <c r="E740" s="100"/>
      <c r="G740" s="100"/>
      <c r="H740" s="100"/>
      <c r="I740" s="100"/>
      <c r="J740" s="100"/>
      <c r="K740" s="100"/>
      <c r="L740" s="100"/>
    </row>
    <row r="741" spans="1:12" x14ac:dyDescent="0.2">
      <c r="A741" s="100"/>
      <c r="B741" s="101"/>
      <c r="C741" s="101"/>
      <c r="D741" s="101"/>
      <c r="E741" s="131"/>
      <c r="G741" s="131"/>
      <c r="H741" s="131"/>
      <c r="I741" s="100"/>
      <c r="J741" s="131"/>
      <c r="K741" s="132"/>
      <c r="L741" s="100"/>
    </row>
    <row r="742" spans="1:12" x14ac:dyDescent="0.2">
      <c r="A742" s="100"/>
      <c r="B742" s="100"/>
      <c r="C742" s="100"/>
      <c r="D742" s="100"/>
      <c r="E742" s="100"/>
      <c r="G742" s="100"/>
      <c r="H742" s="100"/>
      <c r="I742" s="100"/>
      <c r="J742" s="100"/>
      <c r="K742" s="100"/>
      <c r="L742" s="100"/>
    </row>
    <row r="743" spans="1:12" x14ac:dyDescent="0.2">
      <c r="A743" s="100"/>
      <c r="B743" s="101"/>
      <c r="C743" s="101"/>
      <c r="D743" s="101"/>
      <c r="E743" s="131"/>
      <c r="G743" s="131"/>
      <c r="H743" s="131"/>
      <c r="I743" s="100"/>
      <c r="J743" s="131"/>
      <c r="K743" s="132"/>
      <c r="L743" s="100"/>
    </row>
    <row r="744" spans="1:12" x14ac:dyDescent="0.2">
      <c r="A744" s="100"/>
      <c r="B744" s="100"/>
      <c r="C744" s="100"/>
      <c r="D744" s="100"/>
      <c r="E744" s="100"/>
      <c r="G744" s="100"/>
      <c r="H744" s="100"/>
      <c r="I744" s="100"/>
      <c r="J744" s="100"/>
      <c r="K744" s="100"/>
      <c r="L744" s="100"/>
    </row>
    <row r="745" spans="1:12" x14ac:dyDescent="0.2">
      <c r="A745" s="100"/>
      <c r="B745" s="101"/>
      <c r="C745" s="101"/>
      <c r="D745" s="101"/>
      <c r="E745" s="131"/>
      <c r="G745" s="131"/>
      <c r="H745" s="131"/>
      <c r="I745" s="100"/>
      <c r="J745" s="131"/>
      <c r="K745" s="100"/>
      <c r="L745" s="100"/>
    </row>
    <row r="746" spans="1:12" x14ac:dyDescent="0.2">
      <c r="A746" s="100"/>
      <c r="B746" s="100"/>
      <c r="C746" s="100"/>
      <c r="D746" s="100"/>
      <c r="E746" s="100"/>
      <c r="G746" s="100"/>
      <c r="H746" s="100"/>
      <c r="I746" s="100"/>
      <c r="J746" s="100"/>
      <c r="K746" s="100"/>
      <c r="L746" s="100"/>
    </row>
    <row r="747" spans="1:12" x14ac:dyDescent="0.2">
      <c r="A747" s="100"/>
      <c r="B747" s="101"/>
      <c r="C747" s="101"/>
      <c r="D747" s="101"/>
      <c r="E747" s="131"/>
      <c r="G747" s="131"/>
      <c r="H747" s="131"/>
      <c r="I747" s="100"/>
      <c r="J747" s="131"/>
      <c r="K747" s="132"/>
      <c r="L747" s="100"/>
    </row>
    <row r="748" spans="1:12" x14ac:dyDescent="0.2">
      <c r="A748" s="100"/>
      <c r="B748" s="100"/>
      <c r="C748" s="100"/>
      <c r="D748" s="100"/>
      <c r="E748" s="100"/>
      <c r="G748" s="100"/>
      <c r="H748" s="100"/>
      <c r="I748" s="100"/>
      <c r="J748" s="100"/>
      <c r="K748" s="100"/>
      <c r="L748" s="100"/>
    </row>
    <row r="749" spans="1:12" x14ac:dyDescent="0.2">
      <c r="A749" s="100"/>
      <c r="B749" s="101"/>
      <c r="C749" s="101"/>
      <c r="D749" s="101"/>
      <c r="E749" s="131"/>
      <c r="G749" s="131"/>
      <c r="H749" s="131"/>
      <c r="I749" s="100"/>
      <c r="J749" s="131"/>
      <c r="K749" s="100"/>
      <c r="L749" s="100"/>
    </row>
    <row r="750" spans="1:12" x14ac:dyDescent="0.2">
      <c r="A750" s="100"/>
      <c r="B750" s="100"/>
      <c r="C750" s="100"/>
      <c r="D750" s="100"/>
      <c r="E750" s="100"/>
      <c r="G750" s="100"/>
      <c r="H750" s="100"/>
      <c r="I750" s="100"/>
      <c r="J750" s="100"/>
      <c r="K750" s="100"/>
      <c r="L750" s="100"/>
    </row>
    <row r="751" spans="1:12" x14ac:dyDescent="0.2">
      <c r="A751" s="100"/>
      <c r="B751" s="101"/>
      <c r="C751" s="101"/>
      <c r="D751" s="101"/>
      <c r="E751" s="131"/>
      <c r="G751" s="131"/>
      <c r="H751" s="131"/>
      <c r="I751" s="100"/>
      <c r="J751" s="131"/>
      <c r="K751" s="132"/>
      <c r="L751" s="100"/>
    </row>
    <row r="752" spans="1:12" x14ac:dyDescent="0.2">
      <c r="A752" s="100"/>
      <c r="B752" s="100"/>
      <c r="C752" s="100"/>
      <c r="D752" s="100"/>
      <c r="E752" s="100"/>
      <c r="G752" s="100"/>
      <c r="H752" s="100"/>
      <c r="I752" s="100"/>
      <c r="J752" s="100"/>
      <c r="K752" s="100"/>
      <c r="L752" s="100"/>
    </row>
    <row r="753" spans="1:12" x14ac:dyDescent="0.2">
      <c r="A753" s="100"/>
      <c r="B753" s="101"/>
      <c r="C753" s="101"/>
      <c r="D753" s="101"/>
      <c r="E753" s="131"/>
      <c r="G753" s="131"/>
      <c r="H753" s="131"/>
      <c r="I753" s="100"/>
      <c r="J753" s="131"/>
      <c r="K753" s="132"/>
      <c r="L753" s="100"/>
    </row>
    <row r="754" spans="1:12" x14ac:dyDescent="0.2">
      <c r="A754" s="100"/>
      <c r="B754" s="100"/>
      <c r="C754" s="100"/>
      <c r="D754" s="100"/>
      <c r="E754" s="100"/>
      <c r="G754" s="100"/>
      <c r="H754" s="100"/>
      <c r="I754" s="100"/>
      <c r="J754" s="100"/>
      <c r="K754" s="100"/>
      <c r="L754" s="100"/>
    </row>
    <row r="755" spans="1:12" x14ac:dyDescent="0.2">
      <c r="A755" s="100"/>
      <c r="B755" s="101"/>
      <c r="C755" s="101"/>
      <c r="D755" s="101"/>
      <c r="E755" s="131"/>
      <c r="G755" s="131"/>
      <c r="H755" s="131"/>
      <c r="I755" s="100"/>
      <c r="J755" s="131"/>
      <c r="K755" s="132"/>
      <c r="L755" s="100"/>
    </row>
    <row r="756" spans="1:12" x14ac:dyDescent="0.2">
      <c r="A756" s="100"/>
      <c r="B756" s="100"/>
      <c r="C756" s="100"/>
      <c r="D756" s="100"/>
      <c r="E756" s="100"/>
      <c r="G756" s="100"/>
      <c r="H756" s="100"/>
      <c r="I756" s="100"/>
      <c r="J756" s="100"/>
      <c r="K756" s="100"/>
      <c r="L756" s="100"/>
    </row>
    <row r="757" spans="1:12" x14ac:dyDescent="0.2">
      <c r="A757" s="100"/>
      <c r="B757" s="101"/>
      <c r="C757" s="101"/>
      <c r="D757" s="101"/>
      <c r="E757" s="131"/>
      <c r="G757" s="131"/>
      <c r="H757" s="131"/>
      <c r="I757" s="100"/>
      <c r="J757" s="131"/>
      <c r="K757" s="132"/>
      <c r="L757" s="100"/>
    </row>
    <row r="758" spans="1:12" x14ac:dyDescent="0.2">
      <c r="A758" s="100"/>
      <c r="B758" s="100"/>
      <c r="C758" s="100"/>
      <c r="D758" s="100"/>
      <c r="E758" s="100"/>
      <c r="G758" s="100"/>
      <c r="H758" s="100"/>
      <c r="I758" s="100"/>
      <c r="J758" s="100"/>
      <c r="K758" s="100"/>
      <c r="L758" s="100"/>
    </row>
    <row r="759" spans="1:12" x14ac:dyDescent="0.2">
      <c r="A759" s="100"/>
      <c r="B759" s="101"/>
      <c r="C759" s="101"/>
      <c r="D759" s="101"/>
      <c r="E759" s="131"/>
      <c r="G759" s="131"/>
      <c r="H759" s="131"/>
      <c r="I759" s="100"/>
      <c r="J759" s="131"/>
      <c r="K759" s="132"/>
      <c r="L759" s="100"/>
    </row>
    <row r="760" spans="1:12" x14ac:dyDescent="0.2">
      <c r="A760" s="100"/>
      <c r="B760" s="100"/>
      <c r="C760" s="100"/>
      <c r="D760" s="100"/>
      <c r="E760" s="100"/>
      <c r="G760" s="100"/>
      <c r="H760" s="100"/>
      <c r="I760" s="100"/>
      <c r="J760" s="100"/>
      <c r="K760" s="100"/>
      <c r="L760" s="100"/>
    </row>
    <row r="761" spans="1:12" x14ac:dyDescent="0.2">
      <c r="A761" s="100"/>
      <c r="B761" s="101"/>
      <c r="C761" s="101"/>
      <c r="D761" s="101"/>
      <c r="E761" s="131"/>
      <c r="G761" s="131"/>
      <c r="H761" s="131"/>
      <c r="I761" s="100"/>
      <c r="J761" s="131"/>
      <c r="K761" s="132"/>
      <c r="L761" s="100"/>
    </row>
    <row r="762" spans="1:12" x14ac:dyDescent="0.2">
      <c r="A762" s="100"/>
      <c r="B762" s="100"/>
      <c r="C762" s="100"/>
      <c r="D762" s="100"/>
      <c r="E762" s="100"/>
      <c r="G762" s="100"/>
      <c r="H762" s="100"/>
      <c r="I762" s="100"/>
      <c r="J762" s="100"/>
      <c r="K762" s="100"/>
      <c r="L762" s="100"/>
    </row>
    <row r="763" spans="1:12" x14ac:dyDescent="0.2">
      <c r="A763" s="100"/>
      <c r="B763" s="101"/>
      <c r="C763" s="101"/>
      <c r="D763" s="101"/>
      <c r="E763" s="131"/>
      <c r="G763" s="131"/>
      <c r="H763" s="131"/>
      <c r="I763" s="100"/>
      <c r="J763" s="131"/>
      <c r="K763" s="132"/>
      <c r="L763" s="100"/>
    </row>
    <row r="764" spans="1:12" x14ac:dyDescent="0.2">
      <c r="A764" s="100"/>
      <c r="B764" s="100"/>
      <c r="C764" s="100"/>
      <c r="D764" s="100"/>
      <c r="E764" s="100"/>
      <c r="G764" s="100"/>
      <c r="H764" s="100"/>
      <c r="I764" s="100"/>
      <c r="J764" s="100"/>
      <c r="K764" s="100"/>
      <c r="L764" s="100"/>
    </row>
    <row r="765" spans="1:12" x14ac:dyDescent="0.2">
      <c r="A765" s="100"/>
      <c r="B765" s="101"/>
      <c r="C765" s="101"/>
      <c r="D765" s="101"/>
      <c r="E765" s="131"/>
      <c r="G765" s="131"/>
      <c r="H765" s="131"/>
      <c r="I765" s="100"/>
      <c r="J765" s="131"/>
      <c r="K765" s="132"/>
      <c r="L765" s="100"/>
    </row>
    <row r="766" spans="1:12" x14ac:dyDescent="0.2">
      <c r="A766" s="100"/>
      <c r="B766" s="100"/>
      <c r="C766" s="100"/>
      <c r="D766" s="100"/>
      <c r="E766" s="100"/>
      <c r="G766" s="100"/>
      <c r="H766" s="100"/>
      <c r="I766" s="100"/>
      <c r="J766" s="100"/>
      <c r="K766" s="100"/>
      <c r="L766" s="100"/>
    </row>
    <row r="767" spans="1:12" x14ac:dyDescent="0.2">
      <c r="A767" s="100"/>
      <c r="B767" s="101"/>
      <c r="C767" s="101"/>
      <c r="D767" s="101"/>
      <c r="E767" s="131"/>
      <c r="G767" s="131"/>
      <c r="H767" s="131"/>
      <c r="I767" s="100"/>
      <c r="J767" s="131"/>
      <c r="K767" s="132"/>
      <c r="L767" s="100"/>
    </row>
    <row r="768" spans="1:12" x14ac:dyDescent="0.2">
      <c r="A768" s="100"/>
      <c r="B768" s="100"/>
      <c r="C768" s="100"/>
      <c r="D768" s="100"/>
      <c r="E768" s="100"/>
      <c r="G768" s="100"/>
      <c r="H768" s="100"/>
      <c r="I768" s="100"/>
      <c r="J768" s="100"/>
      <c r="K768" s="100"/>
      <c r="L768" s="100"/>
    </row>
    <row r="769" spans="1:12" x14ac:dyDescent="0.2">
      <c r="A769" s="100"/>
      <c r="B769" s="101"/>
      <c r="C769" s="101"/>
      <c r="D769" s="101"/>
      <c r="E769" s="131"/>
      <c r="G769" s="131"/>
      <c r="H769" s="131"/>
      <c r="I769" s="100"/>
      <c r="J769" s="131"/>
      <c r="K769" s="132"/>
      <c r="L769" s="100"/>
    </row>
    <row r="770" spans="1:12" x14ac:dyDescent="0.2">
      <c r="A770" s="100"/>
      <c r="B770" s="100"/>
      <c r="C770" s="100"/>
      <c r="D770" s="100"/>
      <c r="E770" s="100"/>
      <c r="G770" s="100"/>
      <c r="H770" s="100"/>
      <c r="I770" s="100"/>
      <c r="J770" s="100"/>
      <c r="K770" s="100"/>
      <c r="L770" s="100"/>
    </row>
    <row r="771" spans="1:12" x14ac:dyDescent="0.2">
      <c r="A771" s="100"/>
      <c r="B771" s="101"/>
      <c r="C771" s="101"/>
      <c r="D771" s="101"/>
      <c r="E771" s="131"/>
      <c r="G771" s="131"/>
      <c r="H771" s="131"/>
      <c r="I771" s="100"/>
      <c r="J771" s="131"/>
      <c r="K771" s="132"/>
      <c r="L771" s="100"/>
    </row>
    <row r="772" spans="1:12" x14ac:dyDescent="0.2">
      <c r="A772" s="100"/>
      <c r="B772" s="100"/>
      <c r="C772" s="100"/>
      <c r="D772" s="100"/>
      <c r="E772" s="100"/>
      <c r="G772" s="100"/>
      <c r="H772" s="100"/>
      <c r="I772" s="100"/>
      <c r="J772" s="100"/>
      <c r="K772" s="100"/>
      <c r="L772" s="100"/>
    </row>
    <row r="773" spans="1:12" x14ac:dyDescent="0.2">
      <c r="A773" s="100"/>
      <c r="B773" s="101"/>
      <c r="C773" s="101"/>
      <c r="D773" s="101"/>
      <c r="E773" s="131"/>
      <c r="G773" s="131"/>
      <c r="H773" s="131"/>
      <c r="I773" s="100"/>
      <c r="J773" s="131"/>
      <c r="K773" s="132"/>
      <c r="L773" s="100"/>
    </row>
    <row r="774" spans="1:12" x14ac:dyDescent="0.2">
      <c r="A774" s="100"/>
      <c r="B774" s="100"/>
      <c r="C774" s="100"/>
      <c r="D774" s="100"/>
      <c r="E774" s="100"/>
      <c r="G774" s="100"/>
      <c r="H774" s="100"/>
      <c r="I774" s="100"/>
      <c r="J774" s="100"/>
      <c r="K774" s="100"/>
      <c r="L774" s="100"/>
    </row>
    <row r="775" spans="1:12" x14ac:dyDescent="0.2">
      <c r="A775" s="100"/>
      <c r="B775" s="101"/>
      <c r="C775" s="101"/>
      <c r="D775" s="101"/>
      <c r="E775" s="131"/>
      <c r="G775" s="131"/>
      <c r="H775" s="131"/>
      <c r="I775" s="100"/>
      <c r="J775" s="131"/>
      <c r="K775" s="132"/>
      <c r="L775" s="100"/>
    </row>
    <row r="776" spans="1:12" x14ac:dyDescent="0.2">
      <c r="A776" s="100"/>
      <c r="B776" s="100"/>
      <c r="C776" s="100"/>
      <c r="D776" s="100"/>
      <c r="E776" s="100"/>
      <c r="G776" s="100"/>
      <c r="H776" s="100"/>
      <c r="I776" s="100"/>
      <c r="J776" s="100"/>
      <c r="K776" s="100"/>
      <c r="L776" s="100"/>
    </row>
    <row r="777" spans="1:12" x14ac:dyDescent="0.2">
      <c r="A777" s="100"/>
      <c r="B777" s="101"/>
      <c r="C777" s="101"/>
      <c r="D777" s="101"/>
      <c r="E777" s="131"/>
      <c r="G777" s="131"/>
      <c r="H777" s="131"/>
      <c r="I777" s="100"/>
      <c r="J777" s="131"/>
      <c r="K777" s="132"/>
      <c r="L777" s="100"/>
    </row>
    <row r="778" spans="1:12" x14ac:dyDescent="0.2">
      <c r="A778" s="100"/>
      <c r="B778" s="100"/>
      <c r="C778" s="100"/>
      <c r="D778" s="100"/>
      <c r="E778" s="100"/>
      <c r="G778" s="100"/>
      <c r="H778" s="100"/>
      <c r="I778" s="100"/>
      <c r="J778" s="100"/>
      <c r="K778" s="100"/>
      <c r="L778" s="100"/>
    </row>
    <row r="779" spans="1:12" x14ac:dyDescent="0.2">
      <c r="A779" s="100"/>
      <c r="B779" s="101"/>
      <c r="C779" s="101"/>
      <c r="D779" s="101"/>
      <c r="E779" s="131"/>
      <c r="G779" s="131"/>
      <c r="H779" s="131"/>
      <c r="I779" s="100"/>
      <c r="J779" s="131"/>
      <c r="K779" s="132"/>
      <c r="L779" s="100"/>
    </row>
    <row r="780" spans="1:12" x14ac:dyDescent="0.2">
      <c r="A780" s="100"/>
      <c r="B780" s="100"/>
      <c r="C780" s="100"/>
      <c r="D780" s="100"/>
      <c r="E780" s="100"/>
      <c r="G780" s="100"/>
      <c r="H780" s="100"/>
      <c r="I780" s="100"/>
      <c r="J780" s="100"/>
      <c r="K780" s="100"/>
      <c r="L780" s="100"/>
    </row>
    <row r="781" spans="1:12" x14ac:dyDescent="0.2">
      <c r="A781" s="100"/>
      <c r="B781" s="101"/>
      <c r="C781" s="101"/>
      <c r="D781" s="101"/>
      <c r="E781" s="131"/>
      <c r="G781" s="131"/>
      <c r="H781" s="131"/>
      <c r="I781" s="100"/>
      <c r="J781" s="131"/>
      <c r="K781" s="132"/>
      <c r="L781" s="100"/>
    </row>
    <row r="782" spans="1:12" x14ac:dyDescent="0.2">
      <c r="A782" s="100"/>
      <c r="B782" s="100"/>
      <c r="C782" s="100"/>
      <c r="D782" s="100"/>
      <c r="E782" s="100"/>
      <c r="G782" s="100"/>
      <c r="H782" s="100"/>
      <c r="I782" s="100"/>
      <c r="J782" s="100"/>
      <c r="K782" s="100"/>
      <c r="L782" s="100"/>
    </row>
    <row r="783" spans="1:12" x14ac:dyDescent="0.2">
      <c r="A783" s="100"/>
      <c r="B783" s="101"/>
      <c r="C783" s="101"/>
      <c r="D783" s="101"/>
      <c r="E783" s="131"/>
      <c r="G783" s="131"/>
      <c r="H783" s="131"/>
      <c r="I783" s="100"/>
      <c r="J783" s="131"/>
      <c r="K783" s="132"/>
      <c r="L783" s="100"/>
    </row>
    <row r="784" spans="1:12" x14ac:dyDescent="0.2">
      <c r="A784" s="100"/>
      <c r="B784" s="100"/>
      <c r="C784" s="100"/>
      <c r="D784" s="100"/>
      <c r="E784" s="100"/>
      <c r="G784" s="100"/>
      <c r="H784" s="100"/>
      <c r="I784" s="100"/>
      <c r="J784" s="100"/>
      <c r="K784" s="100"/>
      <c r="L784" s="100"/>
    </row>
    <row r="785" spans="1:12" x14ac:dyDescent="0.2">
      <c r="A785" s="100"/>
      <c r="B785" s="101"/>
      <c r="C785" s="101"/>
      <c r="D785" s="101"/>
      <c r="E785" s="131"/>
      <c r="G785" s="131"/>
      <c r="H785" s="131"/>
      <c r="I785" s="100"/>
      <c r="J785" s="131"/>
      <c r="K785" s="132"/>
      <c r="L785" s="100"/>
    </row>
    <row r="786" spans="1:12" x14ac:dyDescent="0.2">
      <c r="A786" s="100"/>
      <c r="B786" s="100"/>
      <c r="C786" s="100"/>
      <c r="D786" s="100"/>
      <c r="E786" s="100"/>
      <c r="G786" s="100"/>
      <c r="H786" s="100"/>
      <c r="I786" s="100"/>
      <c r="J786" s="100"/>
      <c r="K786" s="100"/>
      <c r="L786" s="100"/>
    </row>
    <row r="787" spans="1:12" x14ac:dyDescent="0.2">
      <c r="A787" s="100"/>
      <c r="B787" s="101"/>
      <c r="C787" s="101"/>
      <c r="D787" s="101"/>
      <c r="E787" s="131"/>
      <c r="G787" s="131"/>
      <c r="H787" s="131"/>
      <c r="I787" s="100"/>
      <c r="J787" s="131"/>
      <c r="K787" s="132"/>
      <c r="L787" s="100"/>
    </row>
    <row r="788" spans="1:12" x14ac:dyDescent="0.2">
      <c r="A788" s="100"/>
      <c r="B788" s="100"/>
      <c r="C788" s="100"/>
      <c r="D788" s="100"/>
      <c r="E788" s="100"/>
      <c r="G788" s="100"/>
      <c r="H788" s="100"/>
      <c r="I788" s="100"/>
      <c r="J788" s="100"/>
      <c r="K788" s="100"/>
      <c r="L788" s="100"/>
    </row>
    <row r="789" spans="1:12" x14ac:dyDescent="0.2">
      <c r="A789" s="100"/>
      <c r="B789" s="101"/>
      <c r="C789" s="101"/>
      <c r="D789" s="101"/>
      <c r="E789" s="131"/>
      <c r="G789" s="131"/>
      <c r="H789" s="131"/>
      <c r="I789" s="100"/>
      <c r="J789" s="131"/>
      <c r="K789" s="132"/>
      <c r="L789" s="100"/>
    </row>
    <row r="790" spans="1:12" x14ac:dyDescent="0.2">
      <c r="A790" s="100"/>
      <c r="B790" s="100"/>
      <c r="C790" s="100"/>
      <c r="D790" s="100"/>
      <c r="E790" s="100"/>
      <c r="G790" s="100"/>
      <c r="H790" s="100"/>
      <c r="I790" s="100"/>
      <c r="J790" s="100"/>
      <c r="K790" s="100"/>
      <c r="L790" s="100"/>
    </row>
    <row r="791" spans="1:12" x14ac:dyDescent="0.2">
      <c r="A791" s="100"/>
      <c r="B791" s="101"/>
      <c r="C791" s="101"/>
      <c r="D791" s="101"/>
      <c r="E791" s="131"/>
      <c r="G791" s="131"/>
      <c r="H791" s="131"/>
      <c r="I791" s="100"/>
      <c r="J791" s="131"/>
      <c r="K791" s="132"/>
      <c r="L791" s="100"/>
    </row>
    <row r="792" spans="1:12" x14ac:dyDescent="0.2">
      <c r="A792" s="100"/>
      <c r="B792" s="100"/>
      <c r="C792" s="100"/>
      <c r="D792" s="100"/>
      <c r="E792" s="100"/>
      <c r="G792" s="131"/>
      <c r="H792" s="100"/>
      <c r="I792" s="100"/>
      <c r="J792" s="100"/>
      <c r="K792" s="100"/>
      <c r="L792" s="100"/>
    </row>
    <row r="793" spans="1:12" x14ac:dyDescent="0.2">
      <c r="A793" s="100"/>
      <c r="B793" s="101"/>
      <c r="C793" s="101"/>
      <c r="D793" s="101"/>
      <c r="E793" s="131"/>
      <c r="G793" s="131"/>
      <c r="H793" s="100"/>
      <c r="I793" s="100"/>
      <c r="J793" s="131"/>
      <c r="K793" s="132"/>
      <c r="L793" s="100"/>
    </row>
    <row r="794" spans="1:12" x14ac:dyDescent="0.2">
      <c r="A794" s="100"/>
      <c r="B794" s="100"/>
      <c r="C794" s="100"/>
      <c r="D794" s="100"/>
      <c r="G794" s="131"/>
      <c r="H794" s="100"/>
      <c r="I794" s="100"/>
      <c r="J794" s="100"/>
      <c r="K794" s="100"/>
      <c r="L794" s="100"/>
    </row>
    <row r="795" spans="1:12" x14ac:dyDescent="0.2">
      <c r="A795" s="100"/>
      <c r="B795" s="101"/>
      <c r="C795" s="101"/>
      <c r="D795" s="101"/>
      <c r="E795" s="131"/>
      <c r="G795" s="131"/>
      <c r="H795" s="100"/>
      <c r="I795" s="100"/>
      <c r="J795" s="131"/>
      <c r="K795" s="132"/>
      <c r="L795" s="100"/>
    </row>
    <row r="796" spans="1:12" x14ac:dyDescent="0.2">
      <c r="A796" s="100"/>
      <c r="B796" s="100"/>
      <c r="C796" s="100"/>
      <c r="D796" s="100"/>
      <c r="E796" s="100"/>
      <c r="G796" s="131"/>
      <c r="H796" s="100"/>
      <c r="I796" s="100"/>
      <c r="J796" s="100"/>
      <c r="K796" s="100"/>
      <c r="L796" s="100"/>
    </row>
    <row r="797" spans="1:12" x14ac:dyDescent="0.2">
      <c r="A797" s="100"/>
      <c r="B797" s="101"/>
      <c r="C797" s="101"/>
      <c r="D797" s="101"/>
      <c r="E797" s="131"/>
      <c r="G797" s="131"/>
      <c r="H797" s="131"/>
      <c r="I797" s="100"/>
      <c r="J797" s="131"/>
      <c r="K797" s="132"/>
      <c r="L797" s="100"/>
    </row>
    <row r="798" spans="1:12" x14ac:dyDescent="0.2">
      <c r="A798" s="100"/>
      <c r="B798" s="100"/>
      <c r="C798" s="100"/>
      <c r="D798" s="100"/>
      <c r="E798" s="100"/>
      <c r="G798" s="131"/>
      <c r="H798" s="100"/>
      <c r="I798" s="100"/>
      <c r="J798" s="100"/>
      <c r="K798" s="100"/>
      <c r="L798" s="100"/>
    </row>
    <row r="799" spans="1:12" x14ac:dyDescent="0.2">
      <c r="A799" s="100"/>
      <c r="B799" s="101"/>
      <c r="C799" s="101"/>
      <c r="D799" s="101"/>
      <c r="E799" s="131"/>
      <c r="G799" s="131"/>
      <c r="H799" s="131"/>
      <c r="I799" s="100"/>
      <c r="J799" s="131"/>
      <c r="K799" s="132"/>
      <c r="L799" s="100"/>
    </row>
    <row r="800" spans="1:12" x14ac:dyDescent="0.2">
      <c r="A800" s="100"/>
      <c r="B800" s="100"/>
      <c r="C800" s="100"/>
      <c r="D800" s="100"/>
      <c r="E800" s="100"/>
      <c r="G800" s="131"/>
      <c r="H800" s="100"/>
      <c r="I800" s="100"/>
      <c r="J800" s="100"/>
      <c r="K800" s="100"/>
      <c r="L800" s="100"/>
    </row>
    <row r="801" spans="1:12" x14ac:dyDescent="0.2">
      <c r="A801" s="100"/>
      <c r="B801" s="101"/>
      <c r="C801" s="101"/>
      <c r="D801" s="101"/>
      <c r="E801" s="131"/>
      <c r="G801" s="131"/>
      <c r="H801" s="131"/>
      <c r="I801" s="100"/>
      <c r="J801" s="131"/>
      <c r="K801" s="132"/>
      <c r="L801" s="100"/>
    </row>
    <row r="802" spans="1:12" x14ac:dyDescent="0.2">
      <c r="A802" s="100"/>
      <c r="B802" s="100"/>
      <c r="C802" s="100"/>
      <c r="D802" s="100"/>
      <c r="E802" s="100"/>
      <c r="G802" s="100"/>
      <c r="H802" s="100"/>
      <c r="I802" s="100"/>
      <c r="J802" s="100"/>
      <c r="K802" s="100"/>
      <c r="L802" s="100"/>
    </row>
    <row r="803" spans="1:12" x14ac:dyDescent="0.2">
      <c r="A803" s="100"/>
      <c r="B803" s="101"/>
      <c r="C803" s="101"/>
      <c r="D803" s="101"/>
      <c r="E803" s="131"/>
      <c r="G803" s="131"/>
      <c r="H803" s="131"/>
      <c r="I803" s="100"/>
      <c r="J803" s="100"/>
      <c r="K803" s="100"/>
      <c r="L803" s="100"/>
    </row>
    <row r="804" spans="1:12" x14ac:dyDescent="0.2">
      <c r="A804" s="100"/>
      <c r="B804" s="100"/>
      <c r="C804" s="100"/>
      <c r="D804" s="100"/>
      <c r="E804" s="100"/>
      <c r="G804" s="100"/>
      <c r="H804" s="133"/>
      <c r="I804" s="133"/>
      <c r="J804" s="133"/>
      <c r="K804" s="100"/>
      <c r="L804" s="100"/>
    </row>
    <row r="805" spans="1:12" x14ac:dyDescent="0.2">
      <c r="A805" s="100"/>
      <c r="B805" s="100"/>
      <c r="C805" s="100"/>
      <c r="D805" s="100"/>
      <c r="E805" s="100"/>
      <c r="G805" s="100"/>
      <c r="H805" s="100"/>
      <c r="I805" s="100"/>
      <c r="J805" s="100"/>
      <c r="K805" s="100"/>
      <c r="L805" s="100"/>
    </row>
    <row r="806" spans="1:12" x14ac:dyDescent="0.2">
      <c r="A806" s="100"/>
      <c r="B806" s="134"/>
      <c r="C806" s="106"/>
      <c r="D806" s="106"/>
      <c r="E806" s="106"/>
      <c r="G806" s="106"/>
      <c r="H806" s="106"/>
      <c r="I806" s="106"/>
      <c r="J806" s="106"/>
      <c r="K806" s="100"/>
      <c r="L806" s="100"/>
    </row>
    <row r="807" spans="1:12" x14ac:dyDescent="0.2">
      <c r="A807" s="100"/>
      <c r="B807" s="100"/>
      <c r="C807" s="106"/>
      <c r="D807" s="106"/>
      <c r="E807" s="106"/>
      <c r="G807" s="106"/>
      <c r="H807" s="106"/>
      <c r="I807" s="106"/>
      <c r="J807" s="106"/>
      <c r="K807" s="100"/>
      <c r="L807" s="100"/>
    </row>
    <row r="808" spans="1:12" x14ac:dyDescent="0.2">
      <c r="A808" s="100"/>
      <c r="B808" s="100"/>
      <c r="C808" s="100"/>
      <c r="D808" s="100"/>
      <c r="E808" s="100"/>
      <c r="G808" s="133"/>
      <c r="H808" s="133"/>
      <c r="I808" s="133"/>
      <c r="J808" s="133"/>
      <c r="K808" s="100"/>
      <c r="L808" s="100"/>
    </row>
    <row r="809" spans="1:12" x14ac:dyDescent="0.2">
      <c r="A809" s="100"/>
      <c r="B809" s="100"/>
      <c r="C809" s="100"/>
      <c r="D809" s="100"/>
      <c r="E809" s="100"/>
      <c r="G809" s="100"/>
      <c r="H809" s="100"/>
      <c r="I809" s="100"/>
      <c r="J809" s="100"/>
      <c r="K809" s="137"/>
      <c r="L809" s="100"/>
    </row>
    <row r="810" spans="1:12" x14ac:dyDescent="0.2">
      <c r="A810" s="100"/>
      <c r="B810" s="100"/>
      <c r="C810" s="100"/>
      <c r="D810" s="100"/>
      <c r="E810" s="100"/>
      <c r="G810" s="100"/>
      <c r="H810" s="100"/>
      <c r="I810" s="100"/>
      <c r="J810" s="100"/>
      <c r="K810" s="100"/>
      <c r="L810" s="100"/>
    </row>
    <row r="811" spans="1:12" x14ac:dyDescent="0.2">
      <c r="A811" s="100"/>
      <c r="B811" s="134"/>
      <c r="C811" s="134"/>
      <c r="D811" s="134"/>
      <c r="E811" s="107"/>
      <c r="G811" s="107"/>
      <c r="H811" s="107"/>
      <c r="I811" s="100"/>
      <c r="J811" s="107"/>
      <c r="K811" s="100"/>
      <c r="L811" s="100"/>
    </row>
    <row r="812" spans="1:12" x14ac:dyDescent="0.2">
      <c r="A812" s="100"/>
      <c r="B812" s="100"/>
      <c r="C812" s="100"/>
      <c r="D812" s="100"/>
      <c r="E812" s="100"/>
      <c r="G812" s="100"/>
      <c r="H812" s="100"/>
      <c r="I812" s="100"/>
      <c r="J812" s="100"/>
      <c r="K812" s="100"/>
      <c r="L812" s="100"/>
    </row>
    <row r="813" spans="1:12" x14ac:dyDescent="0.2">
      <c r="A813" s="100"/>
      <c r="B813" s="100"/>
      <c r="C813" s="135"/>
      <c r="D813" s="100"/>
      <c r="E813" s="100"/>
      <c r="G813" s="100"/>
      <c r="H813" s="100"/>
      <c r="I813" s="100"/>
      <c r="J813" s="100"/>
      <c r="K813" s="100"/>
      <c r="L813" s="100"/>
    </row>
    <row r="814" spans="1:12" x14ac:dyDescent="0.2">
      <c r="A814" s="100"/>
      <c r="B814" s="100"/>
      <c r="C814" s="100"/>
      <c r="D814" s="100"/>
      <c r="E814" s="100"/>
      <c r="G814" s="100"/>
      <c r="H814" s="100"/>
      <c r="I814" s="100"/>
      <c r="J814" s="100"/>
      <c r="K814" s="100"/>
      <c r="L814" s="100"/>
    </row>
    <row r="815" spans="1:12" x14ac:dyDescent="0.2">
      <c r="A815" s="100"/>
      <c r="B815" s="101"/>
      <c r="C815" s="101"/>
      <c r="D815" s="101"/>
      <c r="E815" s="131"/>
      <c r="G815" s="131"/>
      <c r="H815" s="131"/>
      <c r="I815" s="100"/>
      <c r="J815" s="131"/>
      <c r="K815" s="132"/>
      <c r="L815" s="100"/>
    </row>
    <row r="816" spans="1:12" x14ac:dyDescent="0.2">
      <c r="A816" s="100"/>
      <c r="B816" s="100"/>
      <c r="C816" s="100"/>
      <c r="D816" s="100"/>
      <c r="E816" s="100"/>
      <c r="G816" s="100"/>
      <c r="H816" s="100"/>
      <c r="I816" s="100"/>
      <c r="J816" s="100"/>
      <c r="K816" s="100"/>
      <c r="L816" s="100"/>
    </row>
    <row r="817" spans="1:12" x14ac:dyDescent="0.2">
      <c r="A817" s="100"/>
      <c r="B817" s="101"/>
      <c r="C817" s="101"/>
      <c r="D817" s="101"/>
      <c r="E817" s="131"/>
      <c r="G817" s="131"/>
      <c r="H817" s="131"/>
      <c r="I817" s="100"/>
      <c r="J817" s="131"/>
      <c r="K817" s="132"/>
      <c r="L817" s="100"/>
    </row>
    <row r="818" spans="1:12" x14ac:dyDescent="0.2">
      <c r="A818" s="100"/>
      <c r="B818" s="100"/>
      <c r="C818" s="100"/>
      <c r="D818" s="100"/>
      <c r="E818" s="100"/>
      <c r="G818" s="100"/>
      <c r="H818" s="100"/>
      <c r="I818" s="100"/>
      <c r="J818" s="100"/>
      <c r="K818" s="100"/>
      <c r="L818" s="100"/>
    </row>
    <row r="819" spans="1:12" x14ac:dyDescent="0.2">
      <c r="A819" s="100"/>
      <c r="B819" s="101"/>
      <c r="C819" s="101"/>
      <c r="D819" s="101"/>
      <c r="E819" s="131"/>
      <c r="G819" s="131"/>
      <c r="H819" s="131"/>
      <c r="I819" s="100"/>
      <c r="J819" s="131"/>
      <c r="K819" s="132"/>
      <c r="L819" s="100"/>
    </row>
    <row r="820" spans="1:12" x14ac:dyDescent="0.2">
      <c r="A820" s="100"/>
      <c r="B820" s="100"/>
      <c r="C820" s="100"/>
      <c r="D820" s="100"/>
      <c r="E820" s="100"/>
      <c r="G820" s="100"/>
      <c r="H820" s="100"/>
      <c r="I820" s="100"/>
      <c r="J820" s="100"/>
      <c r="K820" s="100"/>
      <c r="L820" s="100"/>
    </row>
    <row r="821" spans="1:12" x14ac:dyDescent="0.2">
      <c r="A821" s="100"/>
      <c r="B821" s="101"/>
      <c r="C821" s="101"/>
      <c r="D821" s="101"/>
      <c r="E821" s="131"/>
      <c r="G821" s="131"/>
      <c r="H821" s="131"/>
      <c r="I821" s="100"/>
      <c r="J821" s="131"/>
      <c r="K821" s="132"/>
      <c r="L821" s="138"/>
    </row>
    <row r="822" spans="1:12" x14ac:dyDescent="0.2">
      <c r="A822" s="100"/>
      <c r="B822" s="100"/>
      <c r="C822" s="100"/>
      <c r="D822" s="100"/>
      <c r="E822" s="100"/>
      <c r="G822" s="100"/>
      <c r="H822" s="100"/>
      <c r="I822" s="100"/>
      <c r="J822" s="100"/>
      <c r="K822" s="100"/>
      <c r="L822" s="137"/>
    </row>
    <row r="823" spans="1:12" x14ac:dyDescent="0.2">
      <c r="A823" s="100"/>
      <c r="B823" s="101"/>
      <c r="C823" s="101"/>
      <c r="D823" s="101"/>
      <c r="E823" s="131"/>
      <c r="G823" s="131"/>
      <c r="H823" s="131"/>
      <c r="I823" s="100"/>
      <c r="J823" s="131"/>
      <c r="K823" s="132"/>
      <c r="L823" s="138"/>
    </row>
    <row r="824" spans="1:12" x14ac:dyDescent="0.2">
      <c r="A824" s="100"/>
      <c r="B824" s="100"/>
      <c r="C824" s="100"/>
      <c r="D824" s="100"/>
      <c r="E824" s="100"/>
      <c r="G824" s="100"/>
      <c r="H824" s="100"/>
      <c r="I824" s="100"/>
      <c r="J824" s="100"/>
      <c r="K824" s="100"/>
      <c r="L824" s="137"/>
    </row>
    <row r="825" spans="1:12" x14ac:dyDescent="0.2">
      <c r="A825" s="100"/>
      <c r="B825" s="101"/>
      <c r="C825" s="101"/>
      <c r="D825" s="101"/>
      <c r="E825" s="131"/>
      <c r="G825" s="131"/>
      <c r="H825" s="131"/>
      <c r="I825" s="100"/>
      <c r="J825" s="131"/>
      <c r="K825" s="132"/>
      <c r="L825" s="138"/>
    </row>
    <row r="826" spans="1:12" x14ac:dyDescent="0.2">
      <c r="A826" s="100"/>
      <c r="B826" s="100"/>
      <c r="C826" s="100"/>
      <c r="D826" s="100"/>
      <c r="E826" s="100"/>
      <c r="G826" s="100"/>
      <c r="H826" s="100"/>
      <c r="I826" s="100"/>
      <c r="J826" s="100"/>
      <c r="K826" s="100"/>
      <c r="L826" s="137"/>
    </row>
    <row r="827" spans="1:12" x14ac:dyDescent="0.2">
      <c r="A827" s="100"/>
      <c r="B827" s="101"/>
      <c r="C827" s="101"/>
      <c r="D827" s="101"/>
      <c r="E827" s="131"/>
      <c r="G827" s="131"/>
      <c r="H827" s="131"/>
      <c r="I827" s="100"/>
      <c r="J827" s="131"/>
      <c r="K827" s="132"/>
      <c r="L827" s="138"/>
    </row>
    <row r="828" spans="1:12" x14ac:dyDescent="0.2">
      <c r="A828" s="100"/>
      <c r="B828" s="100"/>
      <c r="C828" s="100"/>
      <c r="D828" s="100"/>
      <c r="E828" s="100"/>
      <c r="G828" s="100"/>
      <c r="H828" s="100"/>
      <c r="I828" s="100"/>
      <c r="J828" s="100"/>
      <c r="K828" s="100"/>
      <c r="L828" s="137"/>
    </row>
    <row r="829" spans="1:12" x14ac:dyDescent="0.2">
      <c r="A829" s="100"/>
      <c r="B829" s="101"/>
      <c r="C829" s="101"/>
      <c r="D829" s="101"/>
      <c r="E829" s="131"/>
      <c r="G829" s="131"/>
      <c r="H829" s="131"/>
      <c r="I829" s="100"/>
      <c r="J829" s="131"/>
      <c r="K829" s="132"/>
      <c r="L829" s="138"/>
    </row>
    <row r="830" spans="1:12" x14ac:dyDescent="0.2">
      <c r="A830" s="100"/>
      <c r="B830" s="100"/>
      <c r="C830" s="100"/>
      <c r="D830" s="100"/>
      <c r="E830" s="136"/>
      <c r="G830" s="100"/>
      <c r="H830" s="100"/>
      <c r="I830" s="100"/>
      <c r="J830" s="100"/>
      <c r="K830" s="100"/>
      <c r="L830" s="137"/>
    </row>
    <row r="831" spans="1:12" x14ac:dyDescent="0.2">
      <c r="A831" s="100"/>
      <c r="B831" s="101"/>
      <c r="C831" s="101"/>
      <c r="D831" s="101"/>
      <c r="E831" s="131"/>
      <c r="G831" s="131"/>
      <c r="H831" s="131"/>
      <c r="I831" s="100"/>
      <c r="J831" s="131"/>
      <c r="K831" s="132"/>
      <c r="L831" s="138"/>
    </row>
    <row r="832" spans="1:12" x14ac:dyDescent="0.2">
      <c r="A832" s="100"/>
      <c r="B832" s="100"/>
      <c r="C832" s="100"/>
      <c r="D832" s="100"/>
      <c r="E832" s="100"/>
      <c r="G832" s="100"/>
      <c r="H832" s="133"/>
      <c r="I832" s="133"/>
      <c r="J832" s="133"/>
      <c r="K832" s="100"/>
      <c r="L832" s="137"/>
    </row>
    <row r="833" spans="1:12" x14ac:dyDescent="0.2">
      <c r="A833" s="100"/>
      <c r="B833" s="100"/>
      <c r="C833" s="100"/>
      <c r="D833" s="100"/>
      <c r="E833" s="100"/>
      <c r="G833" s="100"/>
      <c r="H833" s="100"/>
      <c r="I833" s="100"/>
      <c r="J833" s="100"/>
      <c r="K833" s="100"/>
      <c r="L833" s="137"/>
    </row>
    <row r="834" spans="1:12" x14ac:dyDescent="0.2">
      <c r="A834" s="100"/>
      <c r="B834" s="100"/>
      <c r="C834" s="135"/>
      <c r="D834" s="100"/>
      <c r="E834" s="100"/>
      <c r="G834" s="100"/>
      <c r="H834" s="100"/>
      <c r="I834" s="100"/>
      <c r="J834" s="100"/>
      <c r="K834" s="100"/>
      <c r="L834" s="139"/>
    </row>
    <row r="835" spans="1:12" x14ac:dyDescent="0.2">
      <c r="A835" s="100"/>
      <c r="B835" s="100"/>
      <c r="C835" s="100"/>
      <c r="D835" s="100"/>
      <c r="E835" s="100"/>
      <c r="G835" s="100"/>
      <c r="H835" s="100"/>
      <c r="I835" s="100"/>
      <c r="J835" s="100"/>
      <c r="K835" s="100"/>
      <c r="L835" s="137"/>
    </row>
    <row r="836" spans="1:12" x14ac:dyDescent="0.2">
      <c r="A836" s="100"/>
      <c r="B836" s="101"/>
      <c r="C836" s="101"/>
      <c r="D836" s="101"/>
      <c r="E836" s="131"/>
      <c r="G836" s="131"/>
      <c r="H836" s="131"/>
      <c r="I836" s="100"/>
      <c r="J836" s="131"/>
      <c r="K836" s="132"/>
      <c r="L836" s="138"/>
    </row>
    <row r="837" spans="1:12" x14ac:dyDescent="0.2">
      <c r="A837" s="100"/>
      <c r="B837" s="100"/>
      <c r="C837" s="100"/>
      <c r="D837" s="100"/>
      <c r="E837" s="100"/>
      <c r="G837" s="100"/>
      <c r="H837" s="100"/>
      <c r="I837" s="100"/>
      <c r="J837" s="100"/>
      <c r="K837" s="100"/>
      <c r="L837" s="137"/>
    </row>
    <row r="838" spans="1:12" x14ac:dyDescent="0.2">
      <c r="A838" s="100"/>
      <c r="B838" s="101"/>
      <c r="C838" s="101"/>
      <c r="D838" s="101"/>
      <c r="E838" s="131"/>
      <c r="G838" s="131"/>
      <c r="H838" s="131"/>
      <c r="I838" s="100"/>
      <c r="J838" s="131"/>
      <c r="K838" s="132"/>
      <c r="L838" s="138"/>
    </row>
    <row r="839" spans="1:12" x14ac:dyDescent="0.2">
      <c r="A839" s="100"/>
      <c r="B839" s="100"/>
      <c r="C839" s="100"/>
      <c r="D839" s="100"/>
      <c r="E839" s="100"/>
      <c r="G839" s="100"/>
      <c r="H839" s="100"/>
      <c r="I839" s="100"/>
      <c r="J839" s="100"/>
      <c r="K839" s="100"/>
      <c r="L839" s="137"/>
    </row>
    <row r="840" spans="1:12" x14ac:dyDescent="0.2">
      <c r="A840" s="100"/>
      <c r="B840" s="101"/>
      <c r="C840" s="101"/>
      <c r="D840" s="101"/>
      <c r="E840" s="131"/>
      <c r="G840" s="131"/>
      <c r="H840" s="131"/>
      <c r="I840" s="100"/>
      <c r="J840" s="131"/>
      <c r="K840" s="132"/>
      <c r="L840" s="138"/>
    </row>
    <row r="841" spans="1:12" x14ac:dyDescent="0.2">
      <c r="A841" s="100"/>
      <c r="B841" s="100"/>
      <c r="C841" s="100"/>
      <c r="D841" s="100"/>
      <c r="E841" s="100"/>
      <c r="G841" s="100"/>
      <c r="H841" s="100"/>
      <c r="I841" s="100"/>
      <c r="J841" s="100"/>
      <c r="K841" s="100"/>
      <c r="L841" s="100"/>
    </row>
    <row r="842" spans="1:12" x14ac:dyDescent="0.2">
      <c r="A842" s="100"/>
      <c r="B842" s="101"/>
      <c r="C842" s="101"/>
      <c r="D842" s="101"/>
      <c r="E842" s="131"/>
      <c r="G842" s="131"/>
      <c r="H842" s="131"/>
      <c r="I842" s="100"/>
      <c r="J842" s="131"/>
      <c r="K842" s="132"/>
      <c r="L842" s="100"/>
    </row>
    <row r="843" spans="1:12" x14ac:dyDescent="0.2">
      <c r="A843" s="100"/>
      <c r="B843" s="100"/>
      <c r="C843" s="100"/>
      <c r="D843" s="100"/>
      <c r="E843" s="100"/>
      <c r="G843" s="100"/>
      <c r="H843" s="100"/>
      <c r="I843" s="100"/>
      <c r="J843" s="100"/>
      <c r="K843" s="100"/>
      <c r="L843" s="100"/>
    </row>
    <row r="844" spans="1:12" x14ac:dyDescent="0.2">
      <c r="A844" s="100"/>
      <c r="B844" s="101"/>
      <c r="C844" s="101"/>
      <c r="D844" s="101"/>
      <c r="E844" s="131"/>
      <c r="G844" s="131"/>
      <c r="H844" s="131"/>
      <c r="I844" s="100"/>
      <c r="J844" s="131"/>
      <c r="K844" s="132"/>
      <c r="L844" s="100"/>
    </row>
    <row r="845" spans="1:12" x14ac:dyDescent="0.2">
      <c r="A845" s="100"/>
      <c r="B845" s="100"/>
      <c r="C845" s="100"/>
      <c r="D845" s="100"/>
      <c r="E845" s="100"/>
      <c r="G845" s="100"/>
      <c r="H845" s="100"/>
      <c r="I845" s="100"/>
      <c r="J845" s="100"/>
      <c r="K845" s="100"/>
      <c r="L845" s="100"/>
    </row>
    <row r="846" spans="1:12" x14ac:dyDescent="0.2">
      <c r="A846" s="100"/>
      <c r="B846" s="101"/>
      <c r="C846" s="101"/>
      <c r="D846" s="101"/>
      <c r="E846" s="131"/>
      <c r="G846" s="131"/>
      <c r="H846" s="131"/>
      <c r="I846" s="100"/>
      <c r="J846" s="131"/>
      <c r="K846" s="132"/>
      <c r="L846" s="100"/>
    </row>
    <row r="847" spans="1:12" x14ac:dyDescent="0.2">
      <c r="A847" s="100"/>
      <c r="B847" s="100"/>
      <c r="C847" s="100"/>
      <c r="D847" s="100"/>
      <c r="E847" s="100"/>
      <c r="G847" s="100"/>
      <c r="H847" s="100"/>
      <c r="I847" s="100"/>
      <c r="J847" s="100"/>
      <c r="K847" s="100"/>
      <c r="L847" s="100"/>
    </row>
    <row r="848" spans="1:12" x14ac:dyDescent="0.2">
      <c r="A848" s="100"/>
      <c r="B848" s="101"/>
      <c r="C848" s="101"/>
      <c r="D848" s="101"/>
      <c r="E848" s="131"/>
      <c r="G848" s="131"/>
      <c r="H848" s="131"/>
      <c r="I848" s="100"/>
      <c r="J848" s="131"/>
      <c r="K848" s="132"/>
      <c r="L848" s="100"/>
    </row>
    <row r="849" spans="1:12" x14ac:dyDescent="0.2">
      <c r="A849" s="100"/>
      <c r="B849" s="100"/>
      <c r="C849" s="100"/>
      <c r="D849" s="100"/>
      <c r="E849" s="100"/>
      <c r="G849" s="100"/>
      <c r="H849" s="100"/>
      <c r="I849" s="100"/>
      <c r="J849" s="100"/>
      <c r="K849" s="100"/>
      <c r="L849" s="100"/>
    </row>
    <row r="850" spans="1:12" x14ac:dyDescent="0.2">
      <c r="A850" s="100"/>
      <c r="B850" s="101"/>
      <c r="C850" s="101"/>
      <c r="D850" s="101"/>
      <c r="E850" s="131"/>
      <c r="G850" s="131"/>
      <c r="H850" s="131"/>
      <c r="I850" s="100"/>
      <c r="J850" s="131"/>
      <c r="K850" s="132"/>
      <c r="L850" s="100"/>
    </row>
    <row r="851" spans="1:12" x14ac:dyDescent="0.2">
      <c r="A851" s="100"/>
      <c r="B851" s="100"/>
      <c r="C851" s="100"/>
      <c r="D851" s="100"/>
      <c r="E851" s="100"/>
      <c r="G851" s="100"/>
      <c r="H851" s="100"/>
      <c r="I851" s="100"/>
      <c r="J851" s="100"/>
      <c r="K851" s="100"/>
      <c r="L851" s="100"/>
    </row>
    <row r="852" spans="1:12" x14ac:dyDescent="0.2">
      <c r="A852" s="100"/>
      <c r="B852" s="101"/>
      <c r="C852" s="101"/>
      <c r="D852" s="101"/>
      <c r="E852" s="131"/>
      <c r="G852" s="131"/>
      <c r="H852" s="131"/>
      <c r="I852" s="100"/>
      <c r="J852" s="131"/>
      <c r="K852" s="132"/>
      <c r="L852" s="100"/>
    </row>
    <row r="853" spans="1:12" x14ac:dyDescent="0.2">
      <c r="A853" s="100"/>
      <c r="B853" s="100"/>
      <c r="C853" s="100"/>
      <c r="D853" s="100"/>
      <c r="E853" s="100"/>
      <c r="G853" s="100"/>
      <c r="H853" s="100"/>
      <c r="I853" s="100"/>
      <c r="J853" s="100"/>
      <c r="K853" s="100"/>
      <c r="L853" s="100"/>
    </row>
    <row r="854" spans="1:12" x14ac:dyDescent="0.2">
      <c r="A854" s="100"/>
      <c r="B854" s="101"/>
      <c r="C854" s="101"/>
      <c r="D854" s="101"/>
      <c r="E854" s="131"/>
      <c r="G854" s="131"/>
      <c r="H854" s="131"/>
      <c r="I854" s="100"/>
      <c r="J854" s="131"/>
      <c r="K854" s="132"/>
      <c r="L854" s="100"/>
    </row>
    <row r="855" spans="1:12" x14ac:dyDescent="0.2">
      <c r="A855" s="100"/>
      <c r="B855" s="100"/>
      <c r="C855" s="100"/>
      <c r="D855" s="100"/>
      <c r="E855" s="100"/>
      <c r="G855" s="100"/>
      <c r="H855" s="100"/>
      <c r="I855" s="100"/>
      <c r="J855" s="100"/>
      <c r="K855" s="100"/>
      <c r="L855" s="100"/>
    </row>
    <row r="856" spans="1:12" x14ac:dyDescent="0.2">
      <c r="A856" s="100"/>
      <c r="B856" s="101"/>
      <c r="C856" s="101"/>
      <c r="D856" s="101"/>
      <c r="E856" s="131"/>
      <c r="G856" s="131"/>
      <c r="H856" s="131"/>
      <c r="I856" s="100"/>
      <c r="J856" s="131"/>
      <c r="K856" s="132"/>
      <c r="L856" s="100"/>
    </row>
    <row r="857" spans="1:12" x14ac:dyDescent="0.2">
      <c r="A857" s="100"/>
      <c r="B857" s="100"/>
      <c r="C857" s="100"/>
      <c r="D857" s="100"/>
      <c r="E857" s="100"/>
      <c r="G857" s="100"/>
      <c r="H857" s="100"/>
      <c r="I857" s="100"/>
      <c r="J857" s="100"/>
      <c r="K857" s="100"/>
      <c r="L857" s="100"/>
    </row>
    <row r="858" spans="1:12" x14ac:dyDescent="0.2">
      <c r="A858" s="100"/>
      <c r="B858" s="101"/>
      <c r="C858" s="101"/>
      <c r="D858" s="101"/>
      <c r="E858" s="131"/>
      <c r="G858" s="131"/>
      <c r="H858" s="131"/>
      <c r="I858" s="100"/>
      <c r="J858" s="131"/>
      <c r="K858" s="132"/>
      <c r="L858" s="100"/>
    </row>
    <row r="859" spans="1:12" x14ac:dyDescent="0.2">
      <c r="A859" s="100"/>
      <c r="B859" s="100"/>
      <c r="C859" s="100"/>
      <c r="D859" s="100"/>
      <c r="E859" s="100"/>
      <c r="G859" s="100"/>
      <c r="H859" s="100"/>
      <c r="I859" s="100"/>
      <c r="J859" s="100"/>
      <c r="K859" s="100"/>
      <c r="L859" s="100"/>
    </row>
    <row r="860" spans="1:12" x14ac:dyDescent="0.2">
      <c r="A860" s="100"/>
      <c r="B860" s="101"/>
      <c r="C860" s="101"/>
      <c r="D860" s="101"/>
      <c r="E860" s="131"/>
      <c r="G860" s="131"/>
      <c r="H860" s="131"/>
      <c r="I860" s="100"/>
      <c r="J860" s="131"/>
      <c r="K860" s="132"/>
      <c r="L860" s="100"/>
    </row>
    <row r="861" spans="1:12" x14ac:dyDescent="0.2">
      <c r="A861" s="100"/>
      <c r="B861" s="100"/>
      <c r="C861" s="100"/>
      <c r="D861" s="100"/>
      <c r="E861" s="100"/>
      <c r="G861" s="100"/>
      <c r="H861" s="100"/>
      <c r="I861" s="100"/>
      <c r="J861" s="100"/>
      <c r="K861" s="100"/>
      <c r="L861" s="100"/>
    </row>
    <row r="862" spans="1:12" x14ac:dyDescent="0.2">
      <c r="A862" s="100"/>
      <c r="B862" s="101"/>
      <c r="C862" s="101"/>
      <c r="D862" s="101"/>
      <c r="E862" s="131"/>
      <c r="G862" s="131"/>
      <c r="H862" s="131"/>
      <c r="I862" s="100"/>
      <c r="J862" s="131"/>
      <c r="K862" s="132"/>
      <c r="L862" s="100"/>
    </row>
    <row r="863" spans="1:12" x14ac:dyDescent="0.2">
      <c r="A863" s="100"/>
      <c r="B863" s="100"/>
      <c r="C863" s="100"/>
      <c r="D863" s="100"/>
      <c r="E863" s="100"/>
      <c r="G863" s="100"/>
      <c r="H863" s="100"/>
      <c r="I863" s="100"/>
      <c r="J863" s="100"/>
      <c r="K863" s="100"/>
      <c r="L863" s="100"/>
    </row>
    <row r="864" spans="1:12" x14ac:dyDescent="0.2">
      <c r="A864" s="100"/>
      <c r="B864" s="101"/>
      <c r="C864" s="101"/>
      <c r="D864" s="101"/>
      <c r="E864" s="131"/>
      <c r="G864" s="131"/>
      <c r="H864" s="131"/>
      <c r="I864" s="100"/>
      <c r="J864" s="131"/>
      <c r="K864" s="132"/>
      <c r="L864" s="100"/>
    </row>
    <row r="865" spans="1:12" x14ac:dyDescent="0.2">
      <c r="A865" s="100"/>
      <c r="B865" s="100"/>
      <c r="C865" s="100"/>
      <c r="D865" s="100"/>
      <c r="E865" s="100"/>
      <c r="G865" s="100"/>
      <c r="H865" s="100"/>
      <c r="I865" s="100"/>
      <c r="J865" s="100"/>
      <c r="K865" s="100"/>
      <c r="L865" s="100"/>
    </row>
    <row r="866" spans="1:12" x14ac:dyDescent="0.2">
      <c r="A866" s="100"/>
      <c r="B866" s="101"/>
      <c r="C866" s="101"/>
      <c r="D866" s="101"/>
      <c r="E866" s="131"/>
      <c r="G866" s="131"/>
      <c r="H866" s="131"/>
      <c r="I866" s="100"/>
      <c r="J866" s="131"/>
      <c r="K866" s="132"/>
      <c r="L866" s="100"/>
    </row>
    <row r="867" spans="1:12" x14ac:dyDescent="0.2">
      <c r="A867" s="100"/>
      <c r="B867" s="100"/>
      <c r="C867" s="100"/>
      <c r="D867" s="100"/>
      <c r="E867" s="100"/>
      <c r="G867" s="100"/>
      <c r="H867" s="100"/>
      <c r="I867" s="100"/>
      <c r="J867" s="100"/>
      <c r="K867" s="100"/>
      <c r="L867" s="100"/>
    </row>
    <row r="868" spans="1:12" x14ac:dyDescent="0.2">
      <c r="A868" s="100"/>
      <c r="B868" s="101"/>
      <c r="C868" s="101"/>
      <c r="D868" s="101"/>
      <c r="E868" s="131"/>
      <c r="G868" s="131"/>
      <c r="H868" s="131"/>
      <c r="I868" s="100"/>
      <c r="J868" s="131"/>
      <c r="K868" s="132"/>
      <c r="L868" s="100"/>
    </row>
    <row r="869" spans="1:12" x14ac:dyDescent="0.2">
      <c r="A869" s="100"/>
      <c r="B869" s="100"/>
      <c r="C869" s="100"/>
      <c r="D869" s="100"/>
      <c r="E869" s="100"/>
      <c r="G869" s="100"/>
      <c r="H869" s="100"/>
      <c r="I869" s="100"/>
      <c r="J869" s="100"/>
      <c r="K869" s="100"/>
      <c r="L869" s="100"/>
    </row>
    <row r="870" spans="1:12" x14ac:dyDescent="0.2">
      <c r="A870" s="100"/>
      <c r="B870" s="101"/>
      <c r="C870" s="101"/>
      <c r="D870" s="101"/>
      <c r="E870" s="131"/>
      <c r="G870" s="131"/>
      <c r="H870" s="131"/>
      <c r="I870" s="100"/>
      <c r="J870" s="131"/>
      <c r="K870" s="132"/>
      <c r="L870" s="100"/>
    </row>
    <row r="871" spans="1:12" x14ac:dyDescent="0.2">
      <c r="A871" s="100"/>
      <c r="B871" s="100"/>
      <c r="C871" s="100"/>
      <c r="D871" s="100"/>
      <c r="E871" s="100"/>
      <c r="G871" s="100"/>
      <c r="H871" s="100"/>
      <c r="I871" s="100"/>
      <c r="J871" s="100"/>
      <c r="K871" s="100"/>
      <c r="L871" s="100"/>
    </row>
    <row r="872" spans="1:12" x14ac:dyDescent="0.2">
      <c r="A872" s="100"/>
      <c r="B872" s="101"/>
      <c r="C872" s="101"/>
      <c r="D872" s="101"/>
      <c r="E872" s="131"/>
      <c r="G872" s="131"/>
      <c r="H872" s="131"/>
      <c r="I872" s="100"/>
      <c r="J872" s="131"/>
      <c r="K872" s="132"/>
      <c r="L872" s="100"/>
    </row>
    <row r="873" spans="1:12" x14ac:dyDescent="0.2">
      <c r="A873" s="100"/>
      <c r="B873" s="100"/>
      <c r="C873" s="100"/>
      <c r="D873" s="100"/>
      <c r="E873" s="100"/>
      <c r="G873" s="100"/>
      <c r="H873" s="100"/>
      <c r="I873" s="100"/>
      <c r="J873" s="100"/>
      <c r="K873" s="100"/>
      <c r="L873" s="100"/>
    </row>
    <row r="874" spans="1:12" x14ac:dyDescent="0.2">
      <c r="A874" s="100"/>
      <c r="B874" s="101"/>
      <c r="C874" s="101"/>
      <c r="D874" s="101"/>
      <c r="E874" s="131"/>
      <c r="G874" s="131"/>
      <c r="H874" s="131"/>
      <c r="I874" s="100"/>
      <c r="J874" s="131"/>
      <c r="K874" s="132"/>
      <c r="L874" s="100"/>
    </row>
    <row r="875" spans="1:12" x14ac:dyDescent="0.2">
      <c r="A875" s="100"/>
      <c r="B875" s="100"/>
      <c r="C875" s="100"/>
      <c r="D875" s="100"/>
      <c r="E875" s="100"/>
      <c r="G875" s="100"/>
      <c r="H875" s="100"/>
      <c r="I875" s="100"/>
      <c r="J875" s="100"/>
      <c r="K875" s="100"/>
      <c r="L875" s="100"/>
    </row>
    <row r="876" spans="1:12" x14ac:dyDescent="0.2">
      <c r="A876" s="100"/>
      <c r="B876" s="101"/>
      <c r="C876" s="101"/>
      <c r="D876" s="101"/>
      <c r="E876" s="131"/>
      <c r="G876" s="131"/>
      <c r="H876" s="131"/>
      <c r="I876" s="100"/>
      <c r="J876" s="131"/>
      <c r="K876" s="132"/>
      <c r="L876" s="100"/>
    </row>
    <row r="877" spans="1:12" x14ac:dyDescent="0.2">
      <c r="A877" s="100"/>
      <c r="B877" s="100"/>
      <c r="C877" s="100"/>
      <c r="D877" s="100"/>
      <c r="E877" s="100"/>
      <c r="G877" s="100"/>
      <c r="H877" s="100"/>
      <c r="I877" s="100"/>
      <c r="J877" s="100"/>
      <c r="K877" s="100"/>
      <c r="L877" s="100"/>
    </row>
    <row r="878" spans="1:12" x14ac:dyDescent="0.2">
      <c r="A878" s="100"/>
      <c r="B878" s="101"/>
      <c r="C878" s="101"/>
      <c r="D878" s="101"/>
      <c r="E878" s="131"/>
      <c r="G878" s="131"/>
      <c r="H878" s="131"/>
      <c r="I878" s="100"/>
      <c r="J878" s="131"/>
      <c r="K878" s="132"/>
      <c r="L878" s="100"/>
    </row>
    <row r="879" spans="1:12" x14ac:dyDescent="0.2">
      <c r="A879" s="100"/>
      <c r="B879" s="100"/>
      <c r="C879" s="100"/>
      <c r="D879" s="100"/>
      <c r="E879" s="100"/>
      <c r="G879" s="100"/>
      <c r="H879" s="100"/>
      <c r="I879" s="100"/>
      <c r="J879" s="100"/>
      <c r="K879" s="100"/>
      <c r="L879" s="100"/>
    </row>
    <row r="880" spans="1:12" x14ac:dyDescent="0.2">
      <c r="A880" s="100"/>
      <c r="B880" s="101"/>
      <c r="C880" s="101"/>
      <c r="D880" s="101"/>
      <c r="E880" s="131"/>
      <c r="G880" s="131"/>
      <c r="H880" s="131"/>
      <c r="I880" s="100"/>
      <c r="J880" s="131"/>
      <c r="K880" s="132"/>
      <c r="L880" s="100"/>
    </row>
    <row r="881" spans="1:12" x14ac:dyDescent="0.2">
      <c r="A881" s="100"/>
      <c r="B881" s="100"/>
      <c r="C881" s="100"/>
      <c r="D881" s="100"/>
      <c r="E881" s="100"/>
      <c r="G881" s="100"/>
      <c r="H881" s="100"/>
      <c r="I881" s="100"/>
      <c r="J881" s="100"/>
      <c r="K881" s="100"/>
      <c r="L881" s="100"/>
    </row>
    <row r="882" spans="1:12" x14ac:dyDescent="0.2">
      <c r="A882" s="100"/>
      <c r="B882" s="101"/>
      <c r="C882" s="101"/>
      <c r="D882" s="101"/>
      <c r="E882" s="131"/>
      <c r="G882" s="131"/>
      <c r="H882" s="131"/>
      <c r="I882" s="100"/>
      <c r="J882" s="131"/>
      <c r="K882" s="132"/>
      <c r="L882" s="100"/>
    </row>
    <row r="883" spans="1:12" x14ac:dyDescent="0.2">
      <c r="A883" s="100"/>
      <c r="B883" s="100"/>
      <c r="C883" s="100"/>
      <c r="D883" s="100"/>
      <c r="E883" s="100"/>
      <c r="G883" s="100"/>
      <c r="H883" s="100"/>
      <c r="I883" s="100"/>
      <c r="J883" s="100"/>
      <c r="K883" s="100"/>
      <c r="L883" s="100"/>
    </row>
    <row r="884" spans="1:12" x14ac:dyDescent="0.2">
      <c r="A884" s="100"/>
      <c r="B884" s="101"/>
      <c r="C884" s="101"/>
      <c r="D884" s="101"/>
      <c r="E884" s="131"/>
      <c r="G884" s="131"/>
      <c r="H884" s="131"/>
      <c r="I884" s="100"/>
      <c r="J884" s="131"/>
      <c r="K884" s="132"/>
      <c r="L884" s="100"/>
    </row>
    <row r="885" spans="1:12" x14ac:dyDescent="0.2">
      <c r="A885" s="100"/>
      <c r="B885" s="100"/>
      <c r="C885" s="100"/>
      <c r="D885" s="100"/>
      <c r="E885" s="100"/>
      <c r="G885" s="100"/>
      <c r="H885" s="100"/>
      <c r="I885" s="100"/>
      <c r="J885" s="100"/>
      <c r="K885" s="100"/>
      <c r="L885" s="100"/>
    </row>
    <row r="886" spans="1:12" x14ac:dyDescent="0.2">
      <c r="A886" s="100"/>
      <c r="B886" s="101"/>
      <c r="C886" s="101"/>
      <c r="D886" s="101"/>
      <c r="E886" s="131"/>
      <c r="G886" s="131"/>
      <c r="H886" s="131"/>
      <c r="I886" s="100"/>
      <c r="J886" s="131"/>
      <c r="K886" s="132"/>
      <c r="L886" s="100"/>
    </row>
    <row r="887" spans="1:12" x14ac:dyDescent="0.2">
      <c r="A887" s="100"/>
      <c r="B887" s="100"/>
      <c r="C887" s="100"/>
      <c r="D887" s="100"/>
      <c r="E887" s="100"/>
      <c r="G887" s="100"/>
      <c r="H887" s="100"/>
      <c r="I887" s="100"/>
      <c r="J887" s="100"/>
      <c r="K887" s="100"/>
      <c r="L887" s="100"/>
    </row>
    <row r="888" spans="1:12" x14ac:dyDescent="0.2">
      <c r="A888" s="100"/>
      <c r="B888" s="101"/>
      <c r="C888" s="101"/>
      <c r="D888" s="101"/>
      <c r="E888" s="131"/>
      <c r="G888" s="131"/>
      <c r="H888" s="131"/>
      <c r="I888" s="100"/>
      <c r="J888" s="131"/>
      <c r="K888" s="132"/>
      <c r="L888" s="100"/>
    </row>
    <row r="889" spans="1:12" x14ac:dyDescent="0.2">
      <c r="A889" s="100"/>
      <c r="B889" s="100"/>
      <c r="C889" s="100"/>
      <c r="D889" s="100"/>
      <c r="E889" s="100"/>
      <c r="G889" s="100"/>
      <c r="H889" s="100"/>
      <c r="I889" s="100"/>
      <c r="J889" s="100"/>
      <c r="K889" s="100"/>
      <c r="L889" s="100"/>
    </row>
    <row r="890" spans="1:12" x14ac:dyDescent="0.2">
      <c r="A890" s="100"/>
      <c r="B890" s="101"/>
      <c r="C890" s="101"/>
      <c r="D890" s="101"/>
      <c r="E890" s="131"/>
      <c r="G890" s="131"/>
      <c r="H890" s="131"/>
      <c r="I890" s="100"/>
      <c r="J890" s="131"/>
      <c r="K890" s="132"/>
      <c r="L890" s="100"/>
    </row>
    <row r="891" spans="1:12" x14ac:dyDescent="0.2">
      <c r="A891" s="100"/>
      <c r="B891" s="100"/>
      <c r="C891" s="100"/>
      <c r="D891" s="100"/>
      <c r="E891" s="100"/>
      <c r="G891" s="100"/>
      <c r="H891" s="100"/>
      <c r="I891" s="100"/>
      <c r="J891" s="100"/>
      <c r="K891" s="100"/>
      <c r="L891" s="100"/>
    </row>
    <row r="892" spans="1:12" x14ac:dyDescent="0.2">
      <c r="A892" s="100"/>
      <c r="B892" s="101"/>
      <c r="C892" s="101"/>
      <c r="D892" s="101"/>
      <c r="E892" s="131"/>
      <c r="G892" s="131"/>
      <c r="H892" s="131"/>
      <c r="I892" s="100"/>
      <c r="J892" s="131"/>
      <c r="K892" s="132"/>
      <c r="L892" s="100"/>
    </row>
    <row r="893" spans="1:12" x14ac:dyDescent="0.2">
      <c r="A893" s="100"/>
      <c r="B893" s="100"/>
      <c r="C893" s="100"/>
      <c r="D893" s="100"/>
      <c r="E893" s="100"/>
      <c r="G893" s="100"/>
      <c r="H893" s="100"/>
      <c r="I893" s="100"/>
      <c r="J893" s="100"/>
      <c r="K893" s="100"/>
      <c r="L893" s="100"/>
    </row>
    <row r="894" spans="1:12" x14ac:dyDescent="0.2">
      <c r="A894" s="100"/>
      <c r="B894" s="101"/>
      <c r="C894" s="101"/>
      <c r="D894" s="101"/>
      <c r="E894" s="131"/>
      <c r="G894" s="131"/>
      <c r="H894" s="131"/>
      <c r="I894" s="100"/>
      <c r="J894" s="131"/>
      <c r="K894" s="132"/>
      <c r="L894" s="100"/>
    </row>
    <row r="895" spans="1:12" x14ac:dyDescent="0.2">
      <c r="A895" s="100"/>
      <c r="B895" s="100"/>
      <c r="C895" s="100"/>
      <c r="D895" s="100"/>
      <c r="E895" s="100"/>
      <c r="G895" s="100"/>
      <c r="H895" s="100"/>
      <c r="I895" s="100"/>
      <c r="J895" s="100"/>
      <c r="K895" s="100"/>
      <c r="L895" s="100"/>
    </row>
    <row r="896" spans="1:12" x14ac:dyDescent="0.2">
      <c r="A896" s="100"/>
      <c r="B896" s="101"/>
      <c r="C896" s="101"/>
      <c r="D896" s="101"/>
      <c r="E896" s="131"/>
      <c r="G896" s="131"/>
      <c r="H896" s="131"/>
      <c r="I896" s="100"/>
      <c r="J896" s="131"/>
      <c r="K896" s="132"/>
      <c r="L896" s="100"/>
    </row>
    <row r="897" spans="1:12" x14ac:dyDescent="0.2">
      <c r="A897" s="100"/>
      <c r="B897" s="100"/>
      <c r="C897" s="100"/>
      <c r="D897" s="100"/>
      <c r="E897" s="100"/>
      <c r="G897" s="100"/>
      <c r="H897" s="100"/>
      <c r="I897" s="100"/>
      <c r="J897" s="100"/>
      <c r="K897" s="100"/>
      <c r="L897" s="100"/>
    </row>
    <row r="898" spans="1:12" x14ac:dyDescent="0.2">
      <c r="A898" s="100"/>
      <c r="B898" s="101"/>
      <c r="C898" s="101"/>
      <c r="D898" s="101"/>
      <c r="E898" s="131"/>
      <c r="G898" s="131"/>
      <c r="H898" s="131"/>
      <c r="I898" s="100"/>
      <c r="J898" s="131"/>
      <c r="K898" s="132"/>
      <c r="L898" s="100"/>
    </row>
    <row r="899" spans="1:12" x14ac:dyDescent="0.2">
      <c r="A899" s="100"/>
      <c r="B899" s="100"/>
      <c r="C899" s="100"/>
      <c r="D899" s="100"/>
      <c r="E899" s="100"/>
      <c r="G899" s="100"/>
      <c r="H899" s="100"/>
      <c r="I899" s="100"/>
      <c r="J899" s="100"/>
      <c r="K899" s="100"/>
      <c r="L899" s="100"/>
    </row>
    <row r="900" spans="1:12" x14ac:dyDescent="0.2">
      <c r="A900" s="100"/>
      <c r="B900" s="101"/>
      <c r="C900" s="101"/>
      <c r="D900" s="101"/>
      <c r="E900" s="131"/>
      <c r="G900" s="131"/>
      <c r="H900" s="131"/>
      <c r="I900" s="100"/>
      <c r="J900" s="131"/>
      <c r="K900" s="132"/>
      <c r="L900" s="100"/>
    </row>
    <row r="901" spans="1:12" x14ac:dyDescent="0.2">
      <c r="A901" s="100"/>
      <c r="B901" s="100"/>
      <c r="C901" s="100"/>
      <c r="D901" s="100"/>
      <c r="E901" s="100"/>
      <c r="G901" s="100"/>
      <c r="H901" s="100"/>
      <c r="I901" s="100"/>
      <c r="J901" s="100"/>
      <c r="K901" s="100"/>
      <c r="L901" s="100"/>
    </row>
    <row r="902" spans="1:12" x14ac:dyDescent="0.2">
      <c r="A902" s="100"/>
      <c r="B902" s="101"/>
      <c r="C902" s="101"/>
      <c r="D902" s="101"/>
      <c r="E902" s="131"/>
      <c r="G902" s="131"/>
      <c r="H902" s="131"/>
      <c r="I902" s="100"/>
      <c r="J902" s="131"/>
      <c r="K902" s="132"/>
      <c r="L902" s="100"/>
    </row>
    <row r="903" spans="1:12" x14ac:dyDescent="0.2">
      <c r="A903" s="100"/>
      <c r="B903" s="100"/>
      <c r="C903" s="100"/>
      <c r="D903" s="100"/>
      <c r="E903" s="100"/>
      <c r="G903" s="100"/>
      <c r="H903" s="100"/>
      <c r="I903" s="100"/>
      <c r="J903" s="100"/>
      <c r="K903" s="100"/>
      <c r="L903" s="100"/>
    </row>
    <row r="904" spans="1:12" x14ac:dyDescent="0.2">
      <c r="A904" s="100"/>
      <c r="B904" s="101"/>
      <c r="C904" s="101"/>
      <c r="D904" s="101"/>
      <c r="E904" s="131"/>
      <c r="G904" s="131"/>
      <c r="H904" s="131"/>
      <c r="I904" s="100"/>
      <c r="J904" s="131"/>
      <c r="K904" s="132"/>
      <c r="L904" s="100"/>
    </row>
    <row r="905" spans="1:12" x14ac:dyDescent="0.2">
      <c r="A905" s="100"/>
      <c r="B905" s="100"/>
      <c r="C905" s="100"/>
      <c r="D905" s="100"/>
      <c r="E905" s="100"/>
      <c r="G905" s="100"/>
      <c r="H905" s="100"/>
      <c r="I905" s="100"/>
      <c r="J905" s="100"/>
      <c r="K905" s="100"/>
      <c r="L905" s="100"/>
    </row>
    <row r="906" spans="1:12" x14ac:dyDescent="0.2">
      <c r="A906" s="100"/>
      <c r="B906" s="101"/>
      <c r="C906" s="101"/>
      <c r="D906" s="101"/>
      <c r="E906" s="131"/>
      <c r="G906" s="131"/>
      <c r="H906" s="131"/>
      <c r="I906" s="100"/>
      <c r="J906" s="131"/>
      <c r="K906" s="132"/>
      <c r="L906" s="100"/>
    </row>
    <row r="907" spans="1:12" x14ac:dyDescent="0.2">
      <c r="A907" s="100"/>
      <c r="B907" s="100"/>
      <c r="C907" s="100"/>
      <c r="D907" s="100"/>
      <c r="E907" s="100"/>
      <c r="G907" s="100"/>
      <c r="H907" s="133"/>
      <c r="I907" s="133"/>
      <c r="J907" s="133"/>
      <c r="K907" s="100"/>
      <c r="L907" s="100"/>
    </row>
    <row r="908" spans="1:12" x14ac:dyDescent="0.2">
      <c r="A908" s="100"/>
      <c r="B908" s="100"/>
      <c r="C908" s="135"/>
      <c r="D908" s="100"/>
      <c r="E908" s="100"/>
      <c r="G908" s="100"/>
      <c r="H908" s="100"/>
      <c r="I908" s="100"/>
      <c r="J908" s="100"/>
      <c r="K908" s="100"/>
      <c r="L908" s="100"/>
    </row>
    <row r="909" spans="1:12" x14ac:dyDescent="0.2">
      <c r="A909" s="100"/>
      <c r="B909" s="100"/>
      <c r="C909" s="100"/>
      <c r="D909" s="100"/>
      <c r="E909" s="100"/>
      <c r="G909" s="100"/>
      <c r="H909" s="100"/>
      <c r="I909" s="100"/>
      <c r="J909" s="100"/>
      <c r="K909" s="100"/>
      <c r="L909" s="100"/>
    </row>
    <row r="910" spans="1:12" x14ac:dyDescent="0.2">
      <c r="A910" s="100"/>
      <c r="B910" s="101"/>
      <c r="C910" s="101"/>
      <c r="D910" s="101"/>
      <c r="E910" s="131"/>
      <c r="G910" s="131"/>
      <c r="H910" s="131"/>
      <c r="I910" s="100"/>
      <c r="J910" s="131"/>
      <c r="K910" s="132"/>
      <c r="L910" s="100"/>
    </row>
    <row r="911" spans="1:12" x14ac:dyDescent="0.2">
      <c r="A911" s="100"/>
      <c r="B911" s="100"/>
      <c r="C911" s="100"/>
      <c r="D911" s="100"/>
      <c r="E911" s="100"/>
      <c r="G911" s="100"/>
      <c r="H911" s="100"/>
      <c r="I911" s="100"/>
      <c r="J911" s="100"/>
      <c r="K911" s="100"/>
      <c r="L911" s="100"/>
    </row>
    <row r="912" spans="1:12" x14ac:dyDescent="0.2">
      <c r="A912" s="100"/>
      <c r="B912" s="101"/>
      <c r="C912" s="101"/>
      <c r="D912" s="101"/>
      <c r="E912" s="131"/>
      <c r="G912" s="131"/>
      <c r="H912" s="131"/>
      <c r="I912" s="100"/>
      <c r="J912" s="131"/>
      <c r="K912" s="132"/>
      <c r="L912" s="100"/>
    </row>
    <row r="913" spans="1:12" x14ac:dyDescent="0.2">
      <c r="A913" s="100"/>
      <c r="B913" s="100"/>
      <c r="C913" s="100"/>
      <c r="D913" s="100"/>
      <c r="E913" s="100"/>
      <c r="G913" s="100"/>
      <c r="H913" s="100"/>
      <c r="I913" s="100"/>
      <c r="J913" s="100"/>
      <c r="K913" s="100"/>
      <c r="L913" s="100"/>
    </row>
    <row r="914" spans="1:12" x14ac:dyDescent="0.2">
      <c r="A914" s="100"/>
      <c r="B914" s="101"/>
      <c r="C914" s="101"/>
      <c r="D914" s="101"/>
      <c r="E914" s="131"/>
      <c r="G914" s="131"/>
      <c r="H914" s="131"/>
      <c r="I914" s="100"/>
      <c r="J914" s="131"/>
      <c r="K914" s="132"/>
      <c r="L914" s="100"/>
    </row>
    <row r="915" spans="1:12" x14ac:dyDescent="0.2">
      <c r="A915" s="100"/>
      <c r="B915" s="100"/>
      <c r="C915" s="100"/>
      <c r="D915" s="100"/>
      <c r="E915" s="100"/>
      <c r="G915" s="100"/>
      <c r="H915" s="100"/>
      <c r="I915" s="100"/>
      <c r="J915" s="100"/>
      <c r="K915" s="100"/>
      <c r="L915" s="100"/>
    </row>
    <row r="916" spans="1:12" x14ac:dyDescent="0.2">
      <c r="A916" s="100"/>
      <c r="B916" s="101"/>
      <c r="C916" s="101"/>
      <c r="D916" s="101"/>
      <c r="E916" s="131"/>
      <c r="G916" s="131"/>
      <c r="H916" s="131"/>
      <c r="I916" s="100"/>
      <c r="J916" s="131"/>
      <c r="K916" s="132"/>
      <c r="L916" s="100"/>
    </row>
    <row r="917" spans="1:12" x14ac:dyDescent="0.2">
      <c r="A917" s="100"/>
      <c r="B917" s="100"/>
      <c r="C917" s="100"/>
      <c r="D917" s="100"/>
      <c r="E917" s="100"/>
      <c r="G917" s="100"/>
      <c r="H917" s="100"/>
      <c r="I917" s="100"/>
      <c r="J917" s="100"/>
      <c r="K917" s="100"/>
      <c r="L917" s="100"/>
    </row>
    <row r="918" spans="1:12" x14ac:dyDescent="0.2">
      <c r="A918" s="100"/>
      <c r="B918" s="101"/>
      <c r="C918" s="101"/>
      <c r="D918" s="101"/>
      <c r="E918" s="131"/>
      <c r="G918" s="131"/>
      <c r="H918" s="131"/>
      <c r="I918" s="100"/>
      <c r="J918" s="131"/>
      <c r="K918" s="132"/>
      <c r="L918" s="100"/>
    </row>
    <row r="919" spans="1:12" x14ac:dyDescent="0.2">
      <c r="A919" s="100"/>
      <c r="B919" s="100"/>
      <c r="C919" s="100"/>
      <c r="D919" s="100"/>
      <c r="E919" s="100"/>
      <c r="G919" s="100"/>
      <c r="H919" s="100"/>
      <c r="I919" s="100"/>
      <c r="J919" s="100"/>
      <c r="K919" s="100"/>
      <c r="L919" s="100"/>
    </row>
    <row r="920" spans="1:12" x14ac:dyDescent="0.2">
      <c r="A920" s="100"/>
      <c r="B920" s="101"/>
      <c r="C920" s="101"/>
      <c r="D920" s="101"/>
      <c r="E920" s="131"/>
      <c r="G920" s="131"/>
      <c r="H920" s="131"/>
      <c r="I920" s="100"/>
      <c r="J920" s="131"/>
      <c r="K920" s="100"/>
      <c r="L920" s="100"/>
    </row>
    <row r="921" spans="1:12" x14ac:dyDescent="0.2">
      <c r="A921" s="100"/>
      <c r="B921" s="100"/>
      <c r="C921" s="100"/>
      <c r="D921" s="100"/>
      <c r="E921" s="100"/>
      <c r="G921" s="100"/>
      <c r="H921" s="100"/>
      <c r="I921" s="100"/>
      <c r="J921" s="100"/>
      <c r="K921" s="100"/>
      <c r="L921" s="100"/>
    </row>
    <row r="922" spans="1:12" x14ac:dyDescent="0.2">
      <c r="A922" s="100"/>
      <c r="B922" s="101"/>
      <c r="C922" s="101"/>
      <c r="D922" s="101"/>
      <c r="E922" s="131"/>
      <c r="G922" s="131"/>
      <c r="H922" s="131"/>
      <c r="I922" s="100"/>
      <c r="J922" s="131"/>
      <c r="K922" s="132"/>
      <c r="L922" s="100"/>
    </row>
    <row r="923" spans="1:12" x14ac:dyDescent="0.2">
      <c r="A923" s="100"/>
      <c r="B923" s="100"/>
      <c r="C923" s="100"/>
      <c r="D923" s="100"/>
      <c r="E923" s="100"/>
      <c r="G923" s="100"/>
      <c r="H923" s="100"/>
      <c r="I923" s="100"/>
      <c r="J923" s="100"/>
      <c r="K923" s="100"/>
      <c r="L923" s="100"/>
    </row>
    <row r="924" spans="1:12" x14ac:dyDescent="0.2">
      <c r="A924" s="100"/>
      <c r="B924" s="101"/>
      <c r="C924" s="101"/>
      <c r="D924" s="101"/>
      <c r="E924" s="131"/>
      <c r="G924" s="131"/>
      <c r="H924" s="131"/>
      <c r="I924" s="100"/>
      <c r="J924" s="131"/>
      <c r="K924" s="100"/>
      <c r="L924" s="100"/>
    </row>
    <row r="925" spans="1:12" x14ac:dyDescent="0.2">
      <c r="A925" s="100"/>
      <c r="B925" s="100"/>
      <c r="C925" s="100"/>
      <c r="D925" s="100"/>
      <c r="E925" s="100"/>
      <c r="G925" s="100"/>
      <c r="H925" s="100"/>
      <c r="I925" s="100"/>
      <c r="J925" s="100"/>
      <c r="K925" s="100"/>
      <c r="L925" s="100"/>
    </row>
    <row r="926" spans="1:12" x14ac:dyDescent="0.2">
      <c r="A926" s="100"/>
      <c r="B926" s="101"/>
      <c r="C926" s="101"/>
      <c r="D926" s="101"/>
      <c r="E926" s="131"/>
      <c r="G926" s="131"/>
      <c r="H926" s="131"/>
      <c r="I926" s="100"/>
      <c r="J926" s="131"/>
      <c r="K926" s="132"/>
      <c r="L926" s="100"/>
    </row>
    <row r="927" spans="1:12" x14ac:dyDescent="0.2">
      <c r="A927" s="100"/>
      <c r="B927" s="100"/>
      <c r="C927" s="100"/>
      <c r="D927" s="100"/>
      <c r="E927" s="100"/>
      <c r="G927" s="100"/>
      <c r="H927" s="100"/>
      <c r="I927" s="100"/>
      <c r="J927" s="100"/>
      <c r="K927" s="100"/>
      <c r="L927" s="100"/>
    </row>
    <row r="928" spans="1:12" x14ac:dyDescent="0.2">
      <c r="A928" s="100"/>
      <c r="B928" s="101"/>
      <c r="C928" s="101"/>
      <c r="D928" s="101"/>
      <c r="E928" s="131"/>
      <c r="G928" s="131"/>
      <c r="H928" s="131"/>
      <c r="I928" s="100"/>
      <c r="J928" s="131"/>
      <c r="K928" s="132"/>
      <c r="L928" s="100"/>
    </row>
    <row r="929" spans="1:12" x14ac:dyDescent="0.2">
      <c r="A929" s="100"/>
      <c r="B929" s="100"/>
      <c r="C929" s="100"/>
      <c r="D929" s="100"/>
      <c r="E929" s="100"/>
      <c r="G929" s="100"/>
      <c r="H929" s="100"/>
      <c r="I929" s="100"/>
      <c r="J929" s="100"/>
      <c r="K929" s="100"/>
      <c r="L929" s="100"/>
    </row>
    <row r="930" spans="1:12" x14ac:dyDescent="0.2">
      <c r="A930" s="100"/>
      <c r="B930" s="101"/>
      <c r="C930" s="101"/>
      <c r="D930" s="101"/>
      <c r="E930" s="131"/>
      <c r="G930" s="131"/>
      <c r="H930" s="131"/>
      <c r="I930" s="100"/>
      <c r="J930" s="131"/>
      <c r="K930" s="132"/>
      <c r="L930" s="100"/>
    </row>
    <row r="931" spans="1:12" x14ac:dyDescent="0.2">
      <c r="A931" s="100"/>
      <c r="B931" s="100"/>
      <c r="C931" s="100"/>
      <c r="D931" s="100"/>
      <c r="E931" s="100"/>
      <c r="G931" s="100"/>
      <c r="H931" s="100"/>
      <c r="I931" s="100"/>
      <c r="J931" s="100"/>
      <c r="K931" s="100"/>
      <c r="L931" s="100"/>
    </row>
    <row r="932" spans="1:12" x14ac:dyDescent="0.2">
      <c r="A932" s="100"/>
      <c r="B932" s="101"/>
      <c r="C932" s="101"/>
      <c r="D932" s="101"/>
      <c r="E932" s="131"/>
      <c r="G932" s="131"/>
      <c r="H932" s="131"/>
      <c r="I932" s="100"/>
      <c r="J932" s="131"/>
      <c r="K932" s="132"/>
      <c r="L932" s="100"/>
    </row>
    <row r="933" spans="1:12" x14ac:dyDescent="0.2">
      <c r="A933" s="100"/>
      <c r="B933" s="100"/>
      <c r="C933" s="100"/>
      <c r="D933" s="100"/>
      <c r="E933" s="100"/>
      <c r="G933" s="100"/>
      <c r="H933" s="100"/>
      <c r="I933" s="100"/>
      <c r="J933" s="100"/>
      <c r="K933" s="100"/>
      <c r="L933" s="100"/>
    </row>
    <row r="934" spans="1:12" x14ac:dyDescent="0.2">
      <c r="A934" s="100"/>
      <c r="B934" s="101"/>
      <c r="C934" s="101"/>
      <c r="D934" s="101"/>
      <c r="E934" s="131"/>
      <c r="G934" s="131"/>
      <c r="H934" s="131"/>
      <c r="I934" s="100"/>
      <c r="J934" s="131"/>
      <c r="K934" s="132"/>
      <c r="L934" s="100"/>
    </row>
    <row r="935" spans="1:12" x14ac:dyDescent="0.2">
      <c r="A935" s="100"/>
      <c r="B935" s="100"/>
      <c r="C935" s="100"/>
      <c r="D935" s="100"/>
      <c r="E935" s="100"/>
      <c r="G935" s="100"/>
      <c r="H935" s="100"/>
      <c r="I935" s="100"/>
      <c r="J935" s="100"/>
      <c r="K935" s="100"/>
      <c r="L935" s="100"/>
    </row>
    <row r="936" spans="1:12" x14ac:dyDescent="0.2">
      <c r="A936" s="100"/>
      <c r="B936" s="101"/>
      <c r="C936" s="101"/>
      <c r="D936" s="101"/>
      <c r="E936" s="131"/>
      <c r="G936" s="131"/>
      <c r="H936" s="131"/>
      <c r="I936" s="100"/>
      <c r="J936" s="131"/>
      <c r="K936" s="132"/>
      <c r="L936" s="100"/>
    </row>
    <row r="937" spans="1:12" x14ac:dyDescent="0.2">
      <c r="A937" s="100"/>
      <c r="B937" s="100"/>
      <c r="C937" s="100"/>
      <c r="D937" s="100"/>
      <c r="E937" s="100"/>
      <c r="G937" s="100"/>
      <c r="H937" s="100"/>
      <c r="I937" s="100"/>
      <c r="J937" s="100"/>
      <c r="K937" s="100"/>
      <c r="L937" s="100"/>
    </row>
    <row r="938" spans="1:12" x14ac:dyDescent="0.2">
      <c r="A938" s="100"/>
      <c r="B938" s="101"/>
      <c r="C938" s="101"/>
      <c r="D938" s="101"/>
      <c r="E938" s="131"/>
      <c r="G938" s="131"/>
      <c r="H938" s="131"/>
      <c r="I938" s="100"/>
      <c r="J938" s="131"/>
      <c r="K938" s="132"/>
      <c r="L938" s="100"/>
    </row>
    <row r="939" spans="1:12" x14ac:dyDescent="0.2">
      <c r="A939" s="100"/>
      <c r="B939" s="100"/>
      <c r="C939" s="100"/>
      <c r="D939" s="100"/>
      <c r="E939" s="100"/>
      <c r="G939" s="100"/>
      <c r="H939" s="100"/>
      <c r="I939" s="100"/>
      <c r="J939" s="100"/>
      <c r="K939" s="100"/>
      <c r="L939" s="100"/>
    </row>
    <row r="940" spans="1:12" x14ac:dyDescent="0.2">
      <c r="A940" s="100"/>
      <c r="B940" s="101"/>
      <c r="C940" s="101"/>
      <c r="D940" s="101"/>
      <c r="E940" s="131"/>
      <c r="G940" s="131"/>
      <c r="H940" s="131"/>
      <c r="I940" s="100"/>
      <c r="J940" s="131"/>
      <c r="K940" s="132"/>
      <c r="L940" s="100"/>
    </row>
    <row r="941" spans="1:12" x14ac:dyDescent="0.2">
      <c r="A941" s="100"/>
      <c r="B941" s="100"/>
      <c r="C941" s="100"/>
      <c r="D941" s="100"/>
      <c r="E941" s="100"/>
      <c r="G941" s="100"/>
      <c r="H941" s="100"/>
      <c r="I941" s="100"/>
      <c r="J941" s="100"/>
      <c r="K941" s="100"/>
      <c r="L941" s="100"/>
    </row>
    <row r="942" spans="1:12" x14ac:dyDescent="0.2">
      <c r="A942" s="100"/>
      <c r="B942" s="101"/>
      <c r="C942" s="101"/>
      <c r="D942" s="101"/>
      <c r="E942" s="131"/>
      <c r="G942" s="131"/>
      <c r="H942" s="131"/>
      <c r="I942" s="100"/>
      <c r="J942" s="131"/>
      <c r="K942" s="132"/>
      <c r="L942" s="100"/>
    </row>
    <row r="943" spans="1:12" x14ac:dyDescent="0.2">
      <c r="A943" s="100"/>
      <c r="B943" s="100"/>
      <c r="C943" s="100"/>
      <c r="D943" s="100"/>
      <c r="E943" s="100"/>
      <c r="G943" s="100"/>
      <c r="H943" s="100"/>
      <c r="I943" s="100"/>
      <c r="J943" s="100"/>
      <c r="K943" s="100"/>
      <c r="L943" s="100"/>
    </row>
    <row r="944" spans="1:12" x14ac:dyDescent="0.2">
      <c r="A944" s="100"/>
      <c r="B944" s="101"/>
      <c r="C944" s="101"/>
      <c r="D944" s="101"/>
      <c r="E944" s="131"/>
      <c r="G944" s="131"/>
      <c r="H944" s="131"/>
      <c r="I944" s="100"/>
      <c r="J944" s="131"/>
      <c r="K944" s="132"/>
      <c r="L944" s="100"/>
    </row>
    <row r="945" spans="1:12" x14ac:dyDescent="0.2">
      <c r="A945" s="100"/>
      <c r="B945" s="100"/>
      <c r="C945" s="100"/>
      <c r="D945" s="100"/>
      <c r="E945" s="100"/>
      <c r="G945" s="100"/>
      <c r="H945" s="100"/>
      <c r="I945" s="100"/>
      <c r="J945" s="100"/>
      <c r="K945" s="100"/>
      <c r="L945" s="100"/>
    </row>
    <row r="946" spans="1:12" x14ac:dyDescent="0.2">
      <c r="A946" s="100"/>
      <c r="B946" s="101"/>
      <c r="C946" s="101"/>
      <c r="D946" s="101"/>
      <c r="E946" s="131"/>
      <c r="G946" s="131"/>
      <c r="H946" s="131"/>
      <c r="I946" s="100"/>
      <c r="J946" s="131"/>
      <c r="K946" s="132"/>
      <c r="L946" s="100"/>
    </row>
    <row r="947" spans="1:12" x14ac:dyDescent="0.2">
      <c r="A947" s="100"/>
      <c r="B947" s="100"/>
      <c r="C947" s="100"/>
      <c r="D947" s="100"/>
      <c r="E947" s="100"/>
      <c r="G947" s="100"/>
      <c r="H947" s="100"/>
      <c r="I947" s="100"/>
      <c r="J947" s="100"/>
      <c r="K947" s="100"/>
      <c r="L947" s="100"/>
    </row>
    <row r="948" spans="1:12" x14ac:dyDescent="0.2">
      <c r="A948" s="100"/>
      <c r="B948" s="101"/>
      <c r="C948" s="101"/>
      <c r="D948" s="101"/>
      <c r="E948" s="131"/>
      <c r="G948" s="131"/>
      <c r="H948" s="131"/>
      <c r="I948" s="100"/>
      <c r="J948" s="131"/>
      <c r="K948" s="132"/>
      <c r="L948" s="100"/>
    </row>
    <row r="949" spans="1:12" x14ac:dyDescent="0.2">
      <c r="A949" s="100"/>
      <c r="B949" s="100"/>
      <c r="C949" s="100"/>
      <c r="D949" s="100"/>
      <c r="E949" s="100"/>
      <c r="G949" s="100"/>
      <c r="H949" s="100"/>
      <c r="I949" s="100"/>
      <c r="J949" s="100"/>
      <c r="K949" s="100"/>
      <c r="L949" s="100"/>
    </row>
    <row r="950" spans="1:12" x14ac:dyDescent="0.2">
      <c r="A950" s="100"/>
      <c r="B950" s="101"/>
      <c r="C950" s="101"/>
      <c r="D950" s="101"/>
      <c r="E950" s="131"/>
      <c r="G950" s="131"/>
      <c r="H950" s="131"/>
      <c r="I950" s="100"/>
      <c r="J950" s="131"/>
      <c r="K950" s="132"/>
      <c r="L950" s="100"/>
    </row>
    <row r="951" spans="1:12" x14ac:dyDescent="0.2">
      <c r="A951" s="100"/>
      <c r="B951" s="100"/>
      <c r="C951" s="100"/>
      <c r="D951" s="100"/>
      <c r="E951" s="100"/>
      <c r="G951" s="100"/>
      <c r="H951" s="100"/>
      <c r="I951" s="100"/>
      <c r="J951" s="100"/>
      <c r="K951" s="100"/>
      <c r="L951" s="100"/>
    </row>
    <row r="952" spans="1:12" x14ac:dyDescent="0.2">
      <c r="A952" s="100"/>
      <c r="B952" s="101"/>
      <c r="C952" s="101"/>
      <c r="D952" s="101"/>
      <c r="E952" s="131"/>
      <c r="G952" s="131"/>
      <c r="H952" s="131"/>
      <c r="I952" s="100"/>
      <c r="J952" s="131"/>
      <c r="K952" s="132"/>
      <c r="L952" s="100"/>
    </row>
    <row r="953" spans="1:12" x14ac:dyDescent="0.2">
      <c r="A953" s="100"/>
      <c r="B953" s="100"/>
      <c r="C953" s="100"/>
      <c r="D953" s="100"/>
      <c r="E953" s="100"/>
      <c r="G953" s="100"/>
      <c r="H953" s="100"/>
      <c r="I953" s="100"/>
      <c r="J953" s="100"/>
      <c r="K953" s="100"/>
      <c r="L953" s="100"/>
    </row>
    <row r="954" spans="1:12" x14ac:dyDescent="0.2">
      <c r="A954" s="100"/>
      <c r="B954" s="101"/>
      <c r="C954" s="101"/>
      <c r="D954" s="101"/>
      <c r="E954" s="131"/>
      <c r="G954" s="131"/>
      <c r="H954" s="131"/>
      <c r="I954" s="100"/>
      <c r="J954" s="131"/>
      <c r="K954" s="132"/>
      <c r="L954" s="100"/>
    </row>
    <row r="955" spans="1:12" x14ac:dyDescent="0.2">
      <c r="A955" s="100"/>
      <c r="B955" s="100"/>
      <c r="C955" s="100"/>
      <c r="D955" s="100"/>
      <c r="E955" s="100"/>
      <c r="G955" s="100"/>
      <c r="H955" s="100"/>
      <c r="I955" s="100"/>
      <c r="J955" s="100"/>
      <c r="K955" s="100"/>
      <c r="L955" s="100"/>
    </row>
    <row r="956" spans="1:12" x14ac:dyDescent="0.2">
      <c r="A956" s="100"/>
      <c r="B956" s="101"/>
      <c r="C956" s="101"/>
      <c r="D956" s="101"/>
      <c r="E956" s="131"/>
      <c r="G956" s="131"/>
      <c r="H956" s="131"/>
      <c r="I956" s="100"/>
      <c r="J956" s="131"/>
      <c r="K956" s="132"/>
      <c r="L956" s="100"/>
    </row>
    <row r="957" spans="1:12" x14ac:dyDescent="0.2">
      <c r="A957" s="100"/>
      <c r="B957" s="100"/>
      <c r="C957" s="100"/>
      <c r="D957" s="100"/>
      <c r="E957" s="100"/>
      <c r="G957" s="100"/>
      <c r="H957" s="100"/>
      <c r="I957" s="100"/>
      <c r="J957" s="100"/>
      <c r="K957" s="100"/>
      <c r="L957" s="100"/>
    </row>
    <row r="958" spans="1:12" x14ac:dyDescent="0.2">
      <c r="A958" s="100"/>
      <c r="B958" s="101"/>
      <c r="C958" s="101"/>
      <c r="D958" s="101"/>
      <c r="E958" s="131"/>
      <c r="G958" s="131"/>
      <c r="H958" s="131"/>
      <c r="I958" s="100"/>
      <c r="J958" s="131"/>
      <c r="K958" s="132"/>
      <c r="L958" s="100"/>
    </row>
    <row r="959" spans="1:12" x14ac:dyDescent="0.2">
      <c r="A959" s="100"/>
      <c r="B959" s="100"/>
      <c r="C959" s="100"/>
      <c r="D959" s="100"/>
      <c r="E959" s="100"/>
      <c r="G959" s="100"/>
      <c r="H959" s="100"/>
      <c r="I959" s="100"/>
      <c r="J959" s="100"/>
      <c r="K959" s="100"/>
      <c r="L959" s="100"/>
    </row>
    <row r="960" spans="1:12" x14ac:dyDescent="0.2">
      <c r="A960" s="100"/>
      <c r="B960" s="101"/>
      <c r="C960" s="101"/>
      <c r="D960" s="101"/>
      <c r="E960" s="131"/>
      <c r="G960" s="131"/>
      <c r="H960" s="131"/>
      <c r="I960" s="100"/>
      <c r="J960" s="131"/>
      <c r="K960" s="132"/>
      <c r="L960" s="100"/>
    </row>
    <row r="961" spans="1:12" x14ac:dyDescent="0.2">
      <c r="A961" s="100"/>
      <c r="B961" s="100"/>
      <c r="C961" s="100"/>
      <c r="D961" s="100"/>
      <c r="E961" s="100"/>
      <c r="G961" s="100"/>
      <c r="H961" s="100"/>
      <c r="I961" s="100"/>
      <c r="J961" s="100"/>
      <c r="K961" s="100"/>
      <c r="L961" s="100"/>
    </row>
    <row r="962" spans="1:12" x14ac:dyDescent="0.2">
      <c r="A962" s="100"/>
      <c r="B962" s="101"/>
      <c r="C962" s="101"/>
      <c r="D962" s="101"/>
      <c r="E962" s="131"/>
      <c r="G962" s="131"/>
      <c r="H962" s="131"/>
      <c r="I962" s="100"/>
      <c r="J962" s="131"/>
      <c r="K962" s="132"/>
      <c r="L962" s="100"/>
    </row>
    <row r="963" spans="1:12" x14ac:dyDescent="0.2">
      <c r="A963" s="100"/>
      <c r="B963" s="100"/>
      <c r="C963" s="100"/>
      <c r="D963" s="100"/>
      <c r="E963" s="100"/>
      <c r="G963" s="100"/>
      <c r="H963" s="100"/>
      <c r="I963" s="100"/>
      <c r="J963" s="100"/>
      <c r="K963" s="100"/>
      <c r="L963" s="100"/>
    </row>
    <row r="964" spans="1:12" x14ac:dyDescent="0.2">
      <c r="A964" s="100"/>
      <c r="B964" s="101"/>
      <c r="C964" s="101"/>
      <c r="D964" s="101"/>
      <c r="E964" s="131"/>
      <c r="G964" s="131"/>
      <c r="H964" s="131"/>
      <c r="I964" s="100"/>
      <c r="J964" s="131"/>
      <c r="K964" s="132"/>
      <c r="L964" s="100"/>
    </row>
    <row r="965" spans="1:12" x14ac:dyDescent="0.2">
      <c r="A965" s="100"/>
      <c r="B965" s="100"/>
      <c r="C965" s="100"/>
      <c r="D965" s="100"/>
      <c r="E965" s="100"/>
      <c r="G965" s="100"/>
      <c r="H965" s="100"/>
      <c r="I965" s="100"/>
      <c r="J965" s="100"/>
      <c r="K965" s="100"/>
      <c r="L965" s="100"/>
    </row>
    <row r="966" spans="1:12" x14ac:dyDescent="0.2">
      <c r="A966" s="100"/>
      <c r="B966" s="101"/>
      <c r="C966" s="101"/>
      <c r="D966" s="101"/>
      <c r="E966" s="131"/>
      <c r="G966" s="131"/>
      <c r="H966" s="131"/>
      <c r="I966" s="100"/>
      <c r="J966" s="131"/>
      <c r="K966" s="132"/>
      <c r="L966" s="100"/>
    </row>
    <row r="967" spans="1:12" x14ac:dyDescent="0.2">
      <c r="A967" s="100"/>
      <c r="B967" s="100"/>
      <c r="C967" s="100"/>
      <c r="D967" s="100"/>
      <c r="E967" s="100"/>
      <c r="G967" s="131"/>
      <c r="H967" s="100"/>
      <c r="I967" s="100"/>
      <c r="J967" s="100"/>
      <c r="K967" s="100"/>
      <c r="L967" s="100"/>
    </row>
    <row r="968" spans="1:12" x14ac:dyDescent="0.2">
      <c r="A968" s="100"/>
      <c r="B968" s="101"/>
      <c r="C968" s="101"/>
      <c r="D968" s="101"/>
      <c r="E968" s="131"/>
      <c r="G968" s="131"/>
      <c r="H968" s="100"/>
      <c r="I968" s="100"/>
      <c r="J968" s="131"/>
      <c r="K968" s="132"/>
      <c r="L968" s="100"/>
    </row>
    <row r="969" spans="1:12" x14ac:dyDescent="0.2">
      <c r="A969" s="100"/>
      <c r="B969" s="100"/>
      <c r="C969" s="100"/>
      <c r="D969" s="100"/>
      <c r="G969" s="131"/>
      <c r="H969" s="100"/>
      <c r="I969" s="100"/>
      <c r="J969" s="100"/>
      <c r="K969" s="100"/>
      <c r="L969" s="100"/>
    </row>
    <row r="970" spans="1:12" x14ac:dyDescent="0.2">
      <c r="A970" s="100"/>
      <c r="B970" s="101"/>
      <c r="C970" s="101"/>
      <c r="D970" s="101"/>
      <c r="E970" s="131"/>
      <c r="G970" s="131"/>
      <c r="H970" s="100"/>
      <c r="I970" s="100"/>
      <c r="J970" s="131"/>
      <c r="K970" s="132"/>
      <c r="L970" s="100"/>
    </row>
    <row r="971" spans="1:12" x14ac:dyDescent="0.2">
      <c r="A971" s="100"/>
      <c r="B971" s="100"/>
      <c r="C971" s="100"/>
      <c r="D971" s="100"/>
      <c r="E971" s="100"/>
      <c r="G971" s="131"/>
      <c r="H971" s="100"/>
      <c r="I971" s="100"/>
      <c r="J971" s="100"/>
      <c r="K971" s="100"/>
      <c r="L971" s="100"/>
    </row>
    <row r="972" spans="1:12" x14ac:dyDescent="0.2">
      <c r="A972" s="100"/>
      <c r="B972" s="101"/>
      <c r="C972" s="101"/>
      <c r="D972" s="101"/>
      <c r="E972" s="131"/>
      <c r="G972" s="131"/>
      <c r="H972" s="131"/>
      <c r="I972" s="100"/>
      <c r="J972" s="131"/>
      <c r="K972" s="132"/>
      <c r="L972" s="100"/>
    </row>
    <row r="973" spans="1:12" x14ac:dyDescent="0.2">
      <c r="A973" s="100"/>
      <c r="B973" s="100"/>
      <c r="C973" s="100"/>
      <c r="D973" s="100"/>
      <c r="E973" s="100"/>
      <c r="G973" s="131"/>
      <c r="H973" s="100"/>
      <c r="I973" s="100"/>
      <c r="J973" s="100"/>
      <c r="K973" s="100"/>
      <c r="L973" s="100"/>
    </row>
    <row r="974" spans="1:12" x14ac:dyDescent="0.2">
      <c r="A974" s="100"/>
      <c r="B974" s="101"/>
      <c r="C974" s="101"/>
      <c r="D974" s="101"/>
      <c r="E974" s="131"/>
      <c r="G974" s="131"/>
      <c r="H974" s="131"/>
      <c r="I974" s="100"/>
      <c r="J974" s="131"/>
      <c r="K974" s="132"/>
      <c r="L974" s="100"/>
    </row>
    <row r="975" spans="1:12" x14ac:dyDescent="0.2">
      <c r="A975" s="100"/>
      <c r="B975" s="100"/>
      <c r="C975" s="100"/>
      <c r="D975" s="100"/>
      <c r="E975" s="100"/>
      <c r="G975" s="131"/>
      <c r="H975" s="100"/>
      <c r="I975" s="100"/>
      <c r="J975" s="100"/>
      <c r="K975" s="100"/>
      <c r="L975" s="100"/>
    </row>
    <row r="976" spans="1:12" x14ac:dyDescent="0.2">
      <c r="A976" s="100"/>
      <c r="B976" s="101"/>
      <c r="C976" s="101"/>
      <c r="D976" s="101"/>
      <c r="E976" s="131"/>
      <c r="G976" s="131"/>
      <c r="H976" s="131"/>
      <c r="I976" s="100"/>
      <c r="J976" s="131"/>
      <c r="K976" s="132"/>
      <c r="L976" s="100"/>
    </row>
    <row r="977" spans="1:12" x14ac:dyDescent="0.2">
      <c r="A977" s="100"/>
      <c r="B977" s="100"/>
      <c r="C977" s="100"/>
      <c r="D977" s="100"/>
      <c r="E977" s="100"/>
      <c r="G977" s="100"/>
      <c r="H977" s="100"/>
      <c r="I977" s="100"/>
      <c r="J977" s="100"/>
      <c r="K977" s="100"/>
      <c r="L977" s="100"/>
    </row>
    <row r="978" spans="1:12" x14ac:dyDescent="0.2">
      <c r="A978" s="100"/>
      <c r="B978" s="101"/>
      <c r="C978" s="101"/>
      <c r="D978" s="101"/>
      <c r="E978" s="131"/>
      <c r="G978" s="131"/>
      <c r="H978" s="131"/>
      <c r="I978" s="100"/>
      <c r="J978" s="100"/>
      <c r="K978" s="100"/>
      <c r="L978" s="100"/>
    </row>
    <row r="979" spans="1:12" x14ac:dyDescent="0.2">
      <c r="A979" s="100"/>
      <c r="B979" s="100"/>
      <c r="C979" s="100"/>
      <c r="D979" s="100"/>
      <c r="E979" s="100"/>
      <c r="G979" s="100"/>
      <c r="H979" s="133"/>
      <c r="I979" s="133"/>
      <c r="J979" s="133"/>
      <c r="K979" s="100"/>
      <c r="L979" s="100"/>
    </row>
    <row r="980" spans="1:12" x14ac:dyDescent="0.2">
      <c r="A980" s="100"/>
      <c r="B980" s="100"/>
      <c r="C980" s="100"/>
      <c r="D980" s="100"/>
      <c r="E980" s="100"/>
      <c r="G980" s="100"/>
      <c r="H980" s="100"/>
      <c r="I980" s="100"/>
      <c r="J980" s="100"/>
      <c r="K980" s="100"/>
      <c r="L980" s="100"/>
    </row>
    <row r="981" spans="1:12" x14ac:dyDescent="0.2">
      <c r="A981" s="100"/>
      <c r="B981" s="134"/>
      <c r="C981" s="106"/>
      <c r="D981" s="106"/>
      <c r="E981" s="106"/>
      <c r="G981" s="106"/>
      <c r="H981" s="106"/>
      <c r="I981" s="106"/>
      <c r="J981" s="106"/>
      <c r="K981" s="100"/>
      <c r="L981" s="100"/>
    </row>
    <row r="982" spans="1:12" x14ac:dyDescent="0.2">
      <c r="A982" s="100"/>
      <c r="B982" s="100"/>
      <c r="C982" s="106"/>
      <c r="D982" s="106"/>
      <c r="E982" s="106"/>
      <c r="G982" s="106"/>
      <c r="H982" s="106"/>
      <c r="I982" s="106"/>
      <c r="J982" s="106"/>
      <c r="K982" s="100"/>
      <c r="L982" s="100"/>
    </row>
    <row r="983" spans="1:12" x14ac:dyDescent="0.2">
      <c r="A983" s="100"/>
      <c r="B983" s="100"/>
      <c r="C983" s="100"/>
      <c r="D983" s="100"/>
      <c r="E983" s="100"/>
      <c r="G983" s="133"/>
      <c r="H983" s="133"/>
      <c r="I983" s="133"/>
      <c r="J983" s="133"/>
      <c r="K983" s="100"/>
      <c r="L983" s="100"/>
    </row>
    <row r="984" spans="1:12" x14ac:dyDescent="0.2">
      <c r="A984" s="100"/>
      <c r="B984" s="100"/>
      <c r="C984" s="100"/>
      <c r="D984" s="100"/>
      <c r="E984" s="100"/>
      <c r="G984" s="100"/>
      <c r="H984" s="100"/>
      <c r="I984" s="100"/>
      <c r="J984" s="100"/>
      <c r="K984" s="100"/>
      <c r="L984" s="100"/>
    </row>
    <row r="985" spans="1:12" x14ac:dyDescent="0.2">
      <c r="A985" s="100"/>
      <c r="B985" s="100"/>
      <c r="C985" s="100"/>
      <c r="D985" s="100"/>
      <c r="E985" s="100"/>
      <c r="G985" s="100"/>
      <c r="H985" s="100"/>
      <c r="I985" s="100"/>
      <c r="J985" s="100"/>
      <c r="K985" s="100"/>
      <c r="L985" s="100"/>
    </row>
    <row r="986" spans="1:12" x14ac:dyDescent="0.2">
      <c r="A986" s="100"/>
      <c r="B986" s="134"/>
      <c r="C986" s="134"/>
      <c r="D986" s="134"/>
      <c r="E986" s="107"/>
      <c r="G986" s="107"/>
      <c r="H986" s="107"/>
      <c r="I986" s="100"/>
      <c r="J986" s="107"/>
      <c r="K986" s="100"/>
      <c r="L986" s="100"/>
    </row>
    <row r="987" spans="1:12" x14ac:dyDescent="0.2">
      <c r="A987" s="100"/>
      <c r="B987" s="100"/>
      <c r="C987" s="100"/>
      <c r="D987" s="100"/>
      <c r="E987" s="100"/>
      <c r="G987" s="100"/>
      <c r="H987" s="100"/>
      <c r="I987" s="100"/>
      <c r="J987" s="100"/>
      <c r="K987" s="100"/>
      <c r="L987" s="100"/>
    </row>
    <row r="988" spans="1:12" x14ac:dyDescent="0.2">
      <c r="A988" s="100"/>
      <c r="B988" s="100"/>
      <c r="C988" s="135"/>
      <c r="D988" s="100"/>
      <c r="E988" s="100"/>
      <c r="G988" s="100"/>
      <c r="H988" s="100"/>
      <c r="I988" s="100"/>
      <c r="J988" s="100"/>
      <c r="K988" s="100"/>
      <c r="L988" s="100"/>
    </row>
    <row r="989" spans="1:12" x14ac:dyDescent="0.2">
      <c r="A989" s="100"/>
      <c r="B989" s="100"/>
      <c r="C989" s="100"/>
      <c r="D989" s="100"/>
      <c r="E989" s="100"/>
      <c r="G989" s="100"/>
      <c r="H989" s="100"/>
      <c r="I989" s="100"/>
      <c r="J989" s="100"/>
      <c r="K989" s="100"/>
      <c r="L989" s="100"/>
    </row>
    <row r="990" spans="1:12" x14ac:dyDescent="0.2">
      <c r="A990" s="100"/>
      <c r="B990" s="101"/>
      <c r="C990" s="101"/>
      <c r="D990" s="101"/>
      <c r="E990" s="131"/>
      <c r="G990" s="131"/>
      <c r="H990" s="131"/>
      <c r="I990" s="100"/>
      <c r="J990" s="131"/>
      <c r="K990" s="132"/>
      <c r="L990" s="100"/>
    </row>
    <row r="991" spans="1:12" x14ac:dyDescent="0.2">
      <c r="A991" s="100"/>
      <c r="B991" s="100"/>
      <c r="C991" s="100"/>
      <c r="D991" s="100"/>
      <c r="E991" s="100"/>
      <c r="G991" s="100"/>
      <c r="H991" s="100"/>
      <c r="I991" s="100"/>
      <c r="J991" s="100"/>
      <c r="K991" s="100"/>
      <c r="L991" s="100"/>
    </row>
    <row r="992" spans="1:12" x14ac:dyDescent="0.2">
      <c r="A992" s="100"/>
      <c r="B992" s="101"/>
      <c r="C992" s="101"/>
      <c r="D992" s="101"/>
      <c r="E992" s="131"/>
      <c r="G992" s="131"/>
      <c r="H992" s="131"/>
      <c r="I992" s="100"/>
      <c r="J992" s="131"/>
      <c r="K992" s="132"/>
      <c r="L992" s="100"/>
    </row>
    <row r="993" spans="1:12" x14ac:dyDescent="0.2">
      <c r="A993" s="100"/>
      <c r="B993" s="100"/>
      <c r="C993" s="100"/>
      <c r="D993" s="100"/>
      <c r="E993" s="100"/>
      <c r="G993" s="100"/>
      <c r="H993" s="100"/>
      <c r="I993" s="100"/>
      <c r="J993" s="100"/>
      <c r="K993" s="100"/>
      <c r="L993" s="100"/>
    </row>
    <row r="994" spans="1:12" x14ac:dyDescent="0.2">
      <c r="A994" s="100"/>
      <c r="B994" s="101"/>
      <c r="C994" s="101"/>
      <c r="D994" s="101"/>
      <c r="E994" s="131"/>
      <c r="G994" s="131"/>
      <c r="H994" s="131"/>
      <c r="I994" s="100"/>
      <c r="J994" s="131"/>
      <c r="K994" s="132"/>
      <c r="L994" s="100"/>
    </row>
    <row r="995" spans="1:12" x14ac:dyDescent="0.2">
      <c r="A995" s="100"/>
      <c r="B995" s="100"/>
      <c r="C995" s="100"/>
      <c r="D995" s="100"/>
      <c r="E995" s="100"/>
      <c r="G995" s="100"/>
      <c r="H995" s="100"/>
      <c r="I995" s="100"/>
      <c r="J995" s="100"/>
      <c r="K995" s="100"/>
      <c r="L995" s="100"/>
    </row>
    <row r="996" spans="1:12" x14ac:dyDescent="0.2">
      <c r="A996" s="100"/>
      <c r="B996" s="101"/>
      <c r="C996" s="101"/>
      <c r="D996" s="101"/>
      <c r="E996" s="131"/>
      <c r="G996" s="131"/>
      <c r="H996" s="131"/>
      <c r="I996" s="100"/>
      <c r="J996" s="131"/>
      <c r="K996" s="132"/>
      <c r="L996" s="100"/>
    </row>
    <row r="997" spans="1:12" x14ac:dyDescent="0.2">
      <c r="A997" s="100"/>
      <c r="B997" s="100"/>
      <c r="C997" s="100"/>
      <c r="D997" s="100"/>
      <c r="E997" s="100"/>
      <c r="G997" s="100"/>
      <c r="H997" s="100"/>
      <c r="I997" s="100"/>
      <c r="J997" s="100"/>
      <c r="K997" s="100"/>
      <c r="L997" s="100"/>
    </row>
    <row r="998" spans="1:12" x14ac:dyDescent="0.2">
      <c r="A998" s="100"/>
      <c r="B998" s="101"/>
      <c r="C998" s="101"/>
      <c r="D998" s="101"/>
      <c r="E998" s="131"/>
      <c r="G998" s="131"/>
      <c r="H998" s="131"/>
      <c r="I998" s="100"/>
      <c r="J998" s="131"/>
      <c r="K998" s="132"/>
      <c r="L998" s="100"/>
    </row>
    <row r="999" spans="1:12" x14ac:dyDescent="0.2">
      <c r="A999" s="100"/>
      <c r="B999" s="100"/>
      <c r="C999" s="100"/>
      <c r="D999" s="100"/>
      <c r="E999" s="100"/>
      <c r="G999" s="100"/>
      <c r="H999" s="100"/>
      <c r="I999" s="100"/>
      <c r="J999" s="100"/>
      <c r="K999" s="100"/>
      <c r="L999" s="100"/>
    </row>
    <row r="1000" spans="1:12" x14ac:dyDescent="0.2">
      <c r="A1000" s="100"/>
      <c r="B1000" s="101"/>
      <c r="C1000" s="101"/>
      <c r="D1000" s="101"/>
      <c r="E1000" s="131"/>
      <c r="G1000" s="131"/>
      <c r="H1000" s="131"/>
      <c r="I1000" s="100"/>
      <c r="J1000" s="131"/>
      <c r="K1000" s="132"/>
      <c r="L1000" s="100"/>
    </row>
    <row r="1001" spans="1:12" x14ac:dyDescent="0.2">
      <c r="A1001" s="100"/>
      <c r="B1001" s="100"/>
      <c r="C1001" s="100"/>
      <c r="D1001" s="100"/>
      <c r="E1001" s="100"/>
      <c r="G1001" s="100"/>
      <c r="H1001" s="100"/>
      <c r="I1001" s="100"/>
      <c r="J1001" s="100"/>
      <c r="K1001" s="100"/>
      <c r="L1001" s="100"/>
    </row>
    <row r="1002" spans="1:12" x14ac:dyDescent="0.2">
      <c r="A1002" s="100"/>
      <c r="B1002" s="101"/>
      <c r="C1002" s="101"/>
      <c r="D1002" s="101"/>
      <c r="E1002" s="131"/>
      <c r="G1002" s="131"/>
      <c r="H1002" s="131"/>
      <c r="I1002" s="100"/>
      <c r="J1002" s="131"/>
      <c r="K1002" s="132"/>
      <c r="L1002" s="100"/>
    </row>
    <row r="1003" spans="1:12" x14ac:dyDescent="0.2">
      <c r="A1003" s="100"/>
      <c r="B1003" s="100"/>
      <c r="C1003" s="100"/>
      <c r="D1003" s="100"/>
      <c r="E1003" s="100"/>
      <c r="G1003" s="100"/>
      <c r="H1003" s="100"/>
      <c r="I1003" s="100"/>
      <c r="J1003" s="100"/>
      <c r="K1003" s="100"/>
      <c r="L1003" s="100"/>
    </row>
    <row r="1004" spans="1:12" x14ac:dyDescent="0.2">
      <c r="A1004" s="100"/>
      <c r="B1004" s="101"/>
      <c r="C1004" s="101"/>
      <c r="D1004" s="101"/>
      <c r="E1004" s="131"/>
      <c r="G1004" s="131"/>
      <c r="H1004" s="131"/>
      <c r="I1004" s="100"/>
      <c r="J1004" s="131"/>
      <c r="K1004" s="132"/>
      <c r="L1004" s="100"/>
    </row>
    <row r="1005" spans="1:12" x14ac:dyDescent="0.2">
      <c r="A1005" s="100"/>
      <c r="B1005" s="100"/>
      <c r="C1005" s="100"/>
      <c r="D1005" s="100"/>
      <c r="E1005" s="136"/>
      <c r="G1005" s="100"/>
      <c r="H1005" s="100"/>
      <c r="I1005" s="100"/>
      <c r="J1005" s="100"/>
      <c r="K1005" s="100"/>
      <c r="L1005" s="100"/>
    </row>
    <row r="1006" spans="1:12" x14ac:dyDescent="0.2">
      <c r="A1006" s="100"/>
      <c r="B1006" s="101"/>
      <c r="C1006" s="101"/>
      <c r="D1006" s="101"/>
      <c r="E1006" s="131"/>
      <c r="G1006" s="131"/>
      <c r="H1006" s="131"/>
      <c r="I1006" s="100"/>
      <c r="J1006" s="131"/>
      <c r="K1006" s="132"/>
      <c r="L1006" s="100"/>
    </row>
    <row r="1007" spans="1:12" x14ac:dyDescent="0.2">
      <c r="A1007" s="100"/>
      <c r="B1007" s="100"/>
      <c r="C1007" s="100"/>
      <c r="D1007" s="100"/>
      <c r="E1007" s="100"/>
      <c r="G1007" s="100"/>
      <c r="H1007" s="133"/>
      <c r="I1007" s="133"/>
      <c r="J1007" s="133"/>
      <c r="K1007" s="100"/>
      <c r="L1007" s="100"/>
    </row>
    <row r="1008" spans="1:12" x14ac:dyDescent="0.2">
      <c r="A1008" s="100"/>
      <c r="B1008" s="100"/>
      <c r="C1008" s="100"/>
      <c r="D1008" s="100"/>
      <c r="E1008" s="100"/>
      <c r="G1008" s="100"/>
      <c r="H1008" s="100"/>
      <c r="I1008" s="100"/>
      <c r="J1008" s="100"/>
      <c r="K1008" s="100"/>
      <c r="L1008" s="100"/>
    </row>
    <row r="1009" spans="1:12" x14ac:dyDescent="0.2">
      <c r="A1009" s="100"/>
      <c r="B1009" s="100"/>
      <c r="C1009" s="135"/>
      <c r="D1009" s="100"/>
      <c r="E1009" s="100"/>
      <c r="G1009" s="100"/>
      <c r="H1009" s="100"/>
      <c r="I1009" s="100"/>
      <c r="J1009" s="100"/>
      <c r="K1009" s="100"/>
      <c r="L1009" s="100"/>
    </row>
    <row r="1010" spans="1:12" x14ac:dyDescent="0.2">
      <c r="A1010" s="100"/>
      <c r="B1010" s="100"/>
      <c r="C1010" s="100"/>
      <c r="D1010" s="100"/>
      <c r="E1010" s="100"/>
      <c r="G1010" s="100"/>
      <c r="H1010" s="100"/>
      <c r="I1010" s="100"/>
      <c r="J1010" s="100"/>
      <c r="K1010" s="100"/>
      <c r="L1010" s="100"/>
    </row>
    <row r="1011" spans="1:12" x14ac:dyDescent="0.2">
      <c r="A1011" s="100"/>
      <c r="B1011" s="101"/>
      <c r="C1011" s="101"/>
      <c r="D1011" s="101"/>
      <c r="E1011" s="131"/>
      <c r="G1011" s="131"/>
      <c r="H1011" s="131"/>
      <c r="I1011" s="100"/>
      <c r="J1011" s="131"/>
      <c r="K1011" s="132"/>
      <c r="L1011" s="100"/>
    </row>
    <row r="1012" spans="1:12" x14ac:dyDescent="0.2">
      <c r="A1012" s="100"/>
      <c r="B1012" s="100"/>
      <c r="C1012" s="100"/>
      <c r="D1012" s="100"/>
      <c r="E1012" s="100"/>
      <c r="G1012" s="100"/>
      <c r="H1012" s="100"/>
      <c r="I1012" s="100"/>
      <c r="J1012" s="100"/>
      <c r="K1012" s="100"/>
      <c r="L1012" s="100"/>
    </row>
    <row r="1013" spans="1:12" x14ac:dyDescent="0.2">
      <c r="A1013" s="100"/>
      <c r="B1013" s="101"/>
      <c r="C1013" s="101"/>
      <c r="D1013" s="101"/>
      <c r="E1013" s="131"/>
      <c r="G1013" s="131"/>
      <c r="H1013" s="131"/>
      <c r="I1013" s="100"/>
      <c r="J1013" s="131"/>
      <c r="K1013" s="132"/>
      <c r="L1013" s="100"/>
    </row>
    <row r="1014" spans="1:12" x14ac:dyDescent="0.2">
      <c r="A1014" s="100"/>
      <c r="B1014" s="100"/>
      <c r="C1014" s="100"/>
      <c r="D1014" s="100"/>
      <c r="E1014" s="100"/>
      <c r="G1014" s="100"/>
      <c r="H1014" s="100"/>
      <c r="I1014" s="100"/>
      <c r="J1014" s="100"/>
      <c r="K1014" s="100"/>
      <c r="L1014" s="100"/>
    </row>
    <row r="1015" spans="1:12" x14ac:dyDescent="0.2">
      <c r="A1015" s="100"/>
      <c r="B1015" s="101"/>
      <c r="C1015" s="101"/>
      <c r="D1015" s="101"/>
      <c r="E1015" s="131"/>
      <c r="G1015" s="131"/>
      <c r="H1015" s="131"/>
      <c r="I1015" s="100"/>
      <c r="J1015" s="131"/>
      <c r="K1015" s="132"/>
      <c r="L1015" s="100"/>
    </row>
    <row r="1016" spans="1:12" x14ac:dyDescent="0.2">
      <c r="A1016" s="100"/>
      <c r="B1016" s="100"/>
      <c r="C1016" s="100"/>
      <c r="D1016" s="100"/>
      <c r="E1016" s="100"/>
      <c r="G1016" s="100"/>
      <c r="H1016" s="100"/>
      <c r="I1016" s="100"/>
      <c r="J1016" s="100"/>
      <c r="K1016" s="100"/>
      <c r="L1016" s="100"/>
    </row>
    <row r="1017" spans="1:12" x14ac:dyDescent="0.2">
      <c r="A1017" s="100"/>
      <c r="B1017" s="101"/>
      <c r="C1017" s="101"/>
      <c r="D1017" s="101"/>
      <c r="E1017" s="131"/>
      <c r="G1017" s="131"/>
      <c r="H1017" s="131"/>
      <c r="I1017" s="100"/>
      <c r="J1017" s="131"/>
      <c r="K1017" s="132"/>
      <c r="L1017" s="100"/>
    </row>
    <row r="1018" spans="1:12" x14ac:dyDescent="0.2">
      <c r="A1018" s="100"/>
      <c r="B1018" s="100"/>
      <c r="C1018" s="100"/>
      <c r="D1018" s="100"/>
      <c r="E1018" s="100"/>
      <c r="G1018" s="100"/>
      <c r="H1018" s="100"/>
      <c r="I1018" s="100"/>
      <c r="J1018" s="100"/>
      <c r="K1018" s="100"/>
      <c r="L1018" s="100"/>
    </row>
    <row r="1019" spans="1:12" x14ac:dyDescent="0.2">
      <c r="A1019" s="100"/>
      <c r="B1019" s="101"/>
      <c r="C1019" s="101"/>
      <c r="D1019" s="101"/>
      <c r="E1019" s="131"/>
      <c r="G1019" s="131"/>
      <c r="H1019" s="131"/>
      <c r="I1019" s="100"/>
      <c r="J1019" s="131"/>
      <c r="K1019" s="132"/>
      <c r="L1019" s="100"/>
    </row>
    <row r="1020" spans="1:12" x14ac:dyDescent="0.2">
      <c r="A1020" s="100"/>
      <c r="B1020" s="100"/>
      <c r="C1020" s="100"/>
      <c r="D1020" s="100"/>
      <c r="E1020" s="100"/>
      <c r="G1020" s="100"/>
      <c r="H1020" s="100"/>
      <c r="I1020" s="100"/>
      <c r="J1020" s="100"/>
      <c r="K1020" s="100"/>
      <c r="L1020" s="100"/>
    </row>
    <row r="1021" spans="1:12" x14ac:dyDescent="0.2">
      <c r="A1021" s="100"/>
      <c r="B1021" s="101"/>
      <c r="C1021" s="101"/>
      <c r="D1021" s="101"/>
      <c r="E1021" s="131"/>
      <c r="G1021" s="131"/>
      <c r="H1021" s="131"/>
      <c r="I1021" s="100"/>
      <c r="J1021" s="131"/>
      <c r="K1021" s="132"/>
      <c r="L1021" s="100"/>
    </row>
    <row r="1022" spans="1:12" x14ac:dyDescent="0.2">
      <c r="A1022" s="100"/>
      <c r="B1022" s="100"/>
      <c r="C1022" s="100"/>
      <c r="D1022" s="100"/>
      <c r="E1022" s="100"/>
      <c r="G1022" s="100"/>
      <c r="H1022" s="100"/>
      <c r="I1022" s="100"/>
      <c r="J1022" s="100"/>
      <c r="K1022" s="100"/>
      <c r="L1022" s="100"/>
    </row>
    <row r="1023" spans="1:12" x14ac:dyDescent="0.2">
      <c r="A1023" s="100"/>
      <c r="B1023" s="101"/>
      <c r="C1023" s="101"/>
      <c r="D1023" s="101"/>
      <c r="E1023" s="131"/>
      <c r="G1023" s="131"/>
      <c r="H1023" s="131"/>
      <c r="I1023" s="100"/>
      <c r="J1023" s="131"/>
      <c r="K1023" s="132"/>
      <c r="L1023" s="100"/>
    </row>
    <row r="1024" spans="1:12" x14ac:dyDescent="0.2">
      <c r="A1024" s="100"/>
      <c r="B1024" s="100"/>
      <c r="C1024" s="100"/>
      <c r="D1024" s="100"/>
      <c r="E1024" s="100"/>
      <c r="G1024" s="100"/>
      <c r="H1024" s="100"/>
      <c r="I1024" s="100"/>
      <c r="J1024" s="100"/>
      <c r="K1024" s="100"/>
      <c r="L1024" s="100"/>
    </row>
    <row r="1025" spans="1:12" x14ac:dyDescent="0.2">
      <c r="A1025" s="100"/>
      <c r="B1025" s="101"/>
      <c r="C1025" s="101"/>
      <c r="D1025" s="101"/>
      <c r="E1025" s="131"/>
      <c r="G1025" s="131"/>
      <c r="H1025" s="131"/>
      <c r="I1025" s="100"/>
      <c r="J1025" s="131"/>
      <c r="K1025" s="132"/>
      <c r="L1025" s="100"/>
    </row>
    <row r="1026" spans="1:12" x14ac:dyDescent="0.2">
      <c r="A1026" s="100"/>
      <c r="B1026" s="100"/>
      <c r="C1026" s="100"/>
      <c r="D1026" s="100"/>
      <c r="E1026" s="100"/>
      <c r="G1026" s="100"/>
      <c r="H1026" s="100"/>
      <c r="I1026" s="100"/>
      <c r="J1026" s="100"/>
      <c r="K1026" s="100"/>
      <c r="L1026" s="100"/>
    </row>
    <row r="1027" spans="1:12" x14ac:dyDescent="0.2">
      <c r="A1027" s="100"/>
      <c r="B1027" s="101"/>
      <c r="C1027" s="101"/>
      <c r="D1027" s="101"/>
      <c r="E1027" s="131"/>
      <c r="G1027" s="131"/>
      <c r="H1027" s="131"/>
      <c r="I1027" s="100"/>
      <c r="J1027" s="131"/>
      <c r="K1027" s="132"/>
      <c r="L1027" s="100"/>
    </row>
    <row r="1028" spans="1:12" x14ac:dyDescent="0.2">
      <c r="A1028" s="100"/>
      <c r="B1028" s="100"/>
      <c r="C1028" s="100"/>
      <c r="D1028" s="100"/>
      <c r="E1028" s="100"/>
      <c r="G1028" s="100"/>
      <c r="H1028" s="100"/>
      <c r="I1028" s="100"/>
      <c r="J1028" s="100"/>
      <c r="K1028" s="100"/>
      <c r="L1028" s="100"/>
    </row>
    <row r="1029" spans="1:12" x14ac:dyDescent="0.2">
      <c r="A1029" s="100"/>
      <c r="B1029" s="101"/>
      <c r="C1029" s="101"/>
      <c r="D1029" s="101"/>
      <c r="E1029" s="131"/>
      <c r="G1029" s="131"/>
      <c r="H1029" s="131"/>
      <c r="I1029" s="100"/>
      <c r="J1029" s="131"/>
      <c r="K1029" s="132"/>
      <c r="L1029" s="100"/>
    </row>
    <row r="1030" spans="1:12" x14ac:dyDescent="0.2">
      <c r="A1030" s="100"/>
      <c r="B1030" s="100"/>
      <c r="C1030" s="100"/>
      <c r="D1030" s="100"/>
      <c r="E1030" s="100"/>
      <c r="G1030" s="100"/>
      <c r="H1030" s="100"/>
      <c r="I1030" s="100"/>
      <c r="J1030" s="100"/>
      <c r="K1030" s="100"/>
      <c r="L1030" s="100"/>
    </row>
    <row r="1031" spans="1:12" x14ac:dyDescent="0.2">
      <c r="A1031" s="100"/>
      <c r="B1031" s="101"/>
      <c r="C1031" s="101"/>
      <c r="D1031" s="101"/>
      <c r="E1031" s="131"/>
      <c r="G1031" s="131"/>
      <c r="H1031" s="131"/>
      <c r="I1031" s="100"/>
      <c r="J1031" s="131"/>
      <c r="K1031" s="132"/>
      <c r="L1031" s="100"/>
    </row>
    <row r="1032" spans="1:12" x14ac:dyDescent="0.2">
      <c r="A1032" s="100"/>
      <c r="B1032" s="100"/>
      <c r="C1032" s="100"/>
      <c r="D1032" s="100"/>
      <c r="E1032" s="100"/>
      <c r="G1032" s="100"/>
      <c r="H1032" s="100"/>
      <c r="I1032" s="100"/>
      <c r="J1032" s="100"/>
      <c r="K1032" s="100"/>
      <c r="L1032" s="100"/>
    </row>
    <row r="1033" spans="1:12" x14ac:dyDescent="0.2">
      <c r="A1033" s="100"/>
      <c r="B1033" s="101"/>
      <c r="C1033" s="101"/>
      <c r="D1033" s="101"/>
      <c r="E1033" s="131"/>
      <c r="G1033" s="131"/>
      <c r="H1033" s="131"/>
      <c r="I1033" s="100"/>
      <c r="J1033" s="131"/>
      <c r="K1033" s="132"/>
      <c r="L1033" s="100"/>
    </row>
    <row r="1034" spans="1:12" x14ac:dyDescent="0.2">
      <c r="A1034" s="100"/>
      <c r="B1034" s="100"/>
      <c r="C1034" s="100"/>
      <c r="D1034" s="100"/>
      <c r="E1034" s="100"/>
      <c r="G1034" s="100"/>
      <c r="H1034" s="100"/>
      <c r="I1034" s="100"/>
      <c r="J1034" s="100"/>
      <c r="K1034" s="100"/>
      <c r="L1034" s="100"/>
    </row>
    <row r="1035" spans="1:12" x14ac:dyDescent="0.2">
      <c r="A1035" s="100"/>
      <c r="B1035" s="101"/>
      <c r="C1035" s="101"/>
      <c r="D1035" s="101"/>
      <c r="E1035" s="131"/>
      <c r="G1035" s="131"/>
      <c r="H1035" s="131"/>
      <c r="I1035" s="100"/>
      <c r="J1035" s="131"/>
      <c r="K1035" s="132"/>
      <c r="L1035" s="100"/>
    </row>
    <row r="1036" spans="1:12" x14ac:dyDescent="0.2">
      <c r="A1036" s="100"/>
      <c r="B1036" s="100"/>
      <c r="C1036" s="100"/>
      <c r="D1036" s="100"/>
      <c r="E1036" s="100"/>
      <c r="G1036" s="100"/>
      <c r="H1036" s="100"/>
      <c r="I1036" s="100"/>
      <c r="J1036" s="100"/>
      <c r="K1036" s="100"/>
      <c r="L1036" s="100"/>
    </row>
    <row r="1037" spans="1:12" x14ac:dyDescent="0.2">
      <c r="A1037" s="100"/>
      <c r="B1037" s="101"/>
      <c r="C1037" s="101"/>
      <c r="D1037" s="101"/>
      <c r="E1037" s="131"/>
      <c r="G1037" s="131"/>
      <c r="H1037" s="131"/>
      <c r="I1037" s="100"/>
      <c r="J1037" s="131"/>
      <c r="K1037" s="132"/>
      <c r="L1037" s="100"/>
    </row>
    <row r="1038" spans="1:12" x14ac:dyDescent="0.2">
      <c r="A1038" s="100"/>
      <c r="B1038" s="100"/>
      <c r="C1038" s="100"/>
      <c r="D1038" s="100"/>
      <c r="E1038" s="100"/>
      <c r="G1038" s="100"/>
      <c r="H1038" s="100"/>
      <c r="I1038" s="100"/>
      <c r="J1038" s="100"/>
      <c r="K1038" s="100"/>
      <c r="L1038" s="100"/>
    </row>
    <row r="1039" spans="1:12" x14ac:dyDescent="0.2">
      <c r="A1039" s="100"/>
      <c r="B1039" s="101"/>
      <c r="C1039" s="101"/>
      <c r="D1039" s="101"/>
      <c r="E1039" s="131"/>
      <c r="G1039" s="131"/>
      <c r="H1039" s="131"/>
      <c r="I1039" s="100"/>
      <c r="J1039" s="131"/>
      <c r="K1039" s="132"/>
      <c r="L1039" s="100"/>
    </row>
    <row r="1040" spans="1:12" x14ac:dyDescent="0.2">
      <c r="A1040" s="100"/>
      <c r="B1040" s="100"/>
      <c r="C1040" s="100"/>
      <c r="D1040" s="100"/>
      <c r="E1040" s="100"/>
      <c r="G1040" s="100"/>
      <c r="H1040" s="100"/>
      <c r="I1040" s="100"/>
      <c r="J1040" s="100"/>
      <c r="K1040" s="100"/>
      <c r="L1040" s="100"/>
    </row>
    <row r="1041" spans="1:12" x14ac:dyDescent="0.2">
      <c r="A1041" s="100"/>
      <c r="B1041" s="101"/>
      <c r="C1041" s="101"/>
      <c r="D1041" s="101"/>
      <c r="E1041" s="131"/>
      <c r="G1041" s="131"/>
      <c r="H1041" s="131"/>
      <c r="I1041" s="100"/>
      <c r="J1041" s="131"/>
      <c r="K1041" s="132"/>
      <c r="L1041" s="100"/>
    </row>
    <row r="1042" spans="1:12" x14ac:dyDescent="0.2">
      <c r="A1042" s="100"/>
      <c r="B1042" s="100"/>
      <c r="C1042" s="100"/>
      <c r="D1042" s="100"/>
      <c r="E1042" s="100"/>
      <c r="G1042" s="100"/>
      <c r="H1042" s="100"/>
      <c r="I1042" s="100"/>
      <c r="J1042" s="100"/>
      <c r="K1042" s="100"/>
      <c r="L1042" s="100"/>
    </row>
    <row r="1043" spans="1:12" x14ac:dyDescent="0.2">
      <c r="A1043" s="100"/>
      <c r="B1043" s="101"/>
      <c r="C1043" s="101"/>
      <c r="D1043" s="101"/>
      <c r="E1043" s="131"/>
      <c r="G1043" s="131"/>
      <c r="H1043" s="131"/>
      <c r="I1043" s="100"/>
      <c r="J1043" s="131"/>
      <c r="K1043" s="132"/>
      <c r="L1043" s="100"/>
    </row>
    <row r="1044" spans="1:12" x14ac:dyDescent="0.2">
      <c r="A1044" s="100"/>
      <c r="B1044" s="100"/>
      <c r="C1044" s="100"/>
      <c r="D1044" s="100"/>
      <c r="E1044" s="100"/>
      <c r="G1044" s="100"/>
      <c r="H1044" s="100"/>
      <c r="I1044" s="100"/>
      <c r="J1044" s="100"/>
      <c r="K1044" s="100"/>
      <c r="L1044" s="100"/>
    </row>
    <row r="1045" spans="1:12" x14ac:dyDescent="0.2">
      <c r="A1045" s="100"/>
      <c r="B1045" s="101"/>
      <c r="C1045" s="101"/>
      <c r="D1045" s="101"/>
      <c r="E1045" s="131"/>
      <c r="G1045" s="131"/>
      <c r="H1045" s="131"/>
      <c r="I1045" s="100"/>
      <c r="J1045" s="131"/>
      <c r="K1045" s="132"/>
      <c r="L1045" s="100"/>
    </row>
    <row r="1046" spans="1:12" x14ac:dyDescent="0.2">
      <c r="A1046" s="100"/>
      <c r="B1046" s="100"/>
      <c r="C1046" s="100"/>
      <c r="D1046" s="100"/>
      <c r="E1046" s="100"/>
      <c r="G1046" s="100"/>
      <c r="H1046" s="100"/>
      <c r="I1046" s="100"/>
      <c r="J1046" s="100"/>
      <c r="K1046" s="100"/>
      <c r="L1046" s="100"/>
    </row>
    <row r="1047" spans="1:12" x14ac:dyDescent="0.2">
      <c r="A1047" s="100"/>
      <c r="B1047" s="101"/>
      <c r="C1047" s="101"/>
      <c r="D1047" s="101"/>
      <c r="E1047" s="131"/>
      <c r="G1047" s="131"/>
      <c r="H1047" s="131"/>
      <c r="I1047" s="100"/>
      <c r="J1047" s="131"/>
      <c r="K1047" s="132"/>
      <c r="L1047" s="100"/>
    </row>
    <row r="1048" spans="1:12" x14ac:dyDescent="0.2">
      <c r="A1048" s="100"/>
      <c r="B1048" s="100"/>
      <c r="C1048" s="100"/>
      <c r="D1048" s="100"/>
      <c r="E1048" s="100"/>
      <c r="G1048" s="100"/>
      <c r="H1048" s="100"/>
      <c r="I1048" s="100"/>
      <c r="J1048" s="100"/>
      <c r="K1048" s="100"/>
      <c r="L1048" s="100"/>
    </row>
    <row r="1049" spans="1:12" x14ac:dyDescent="0.2">
      <c r="A1049" s="100"/>
      <c r="B1049" s="101"/>
      <c r="C1049" s="101"/>
      <c r="D1049" s="101"/>
      <c r="E1049" s="131"/>
      <c r="G1049" s="131"/>
      <c r="H1049" s="131"/>
      <c r="I1049" s="100"/>
      <c r="J1049" s="131"/>
      <c r="K1049" s="132"/>
      <c r="L1049" s="100"/>
    </row>
    <row r="1050" spans="1:12" x14ac:dyDescent="0.2">
      <c r="A1050" s="100"/>
      <c r="B1050" s="100"/>
      <c r="C1050" s="100"/>
      <c r="D1050" s="100"/>
      <c r="E1050" s="100"/>
      <c r="G1050" s="100"/>
      <c r="H1050" s="100"/>
      <c r="I1050" s="100"/>
      <c r="J1050" s="100"/>
      <c r="K1050" s="100"/>
      <c r="L1050" s="100"/>
    </row>
    <row r="1051" spans="1:12" x14ac:dyDescent="0.2">
      <c r="A1051" s="100"/>
      <c r="B1051" s="101"/>
      <c r="C1051" s="101"/>
      <c r="D1051" s="101"/>
      <c r="E1051" s="131"/>
      <c r="G1051" s="131"/>
      <c r="H1051" s="131"/>
      <c r="I1051" s="100"/>
      <c r="J1051" s="131"/>
      <c r="K1051" s="132"/>
      <c r="L1051" s="100"/>
    </row>
    <row r="1052" spans="1:12" x14ac:dyDescent="0.2">
      <c r="A1052" s="100"/>
      <c r="B1052" s="100"/>
      <c r="C1052" s="100"/>
      <c r="D1052" s="100"/>
      <c r="E1052" s="100"/>
      <c r="G1052" s="100"/>
      <c r="H1052" s="100"/>
      <c r="I1052" s="100"/>
      <c r="J1052" s="100"/>
      <c r="K1052" s="100"/>
      <c r="L1052" s="100"/>
    </row>
    <row r="1053" spans="1:12" x14ac:dyDescent="0.2">
      <c r="A1053" s="100"/>
      <c r="B1053" s="101"/>
      <c r="C1053" s="101"/>
      <c r="D1053" s="101"/>
      <c r="E1053" s="131"/>
      <c r="G1053" s="131"/>
      <c r="H1053" s="131"/>
      <c r="I1053" s="100"/>
      <c r="J1053" s="131"/>
      <c r="K1053" s="132"/>
      <c r="L1053" s="100"/>
    </row>
    <row r="1054" spans="1:12" x14ac:dyDescent="0.2">
      <c r="A1054" s="100"/>
      <c r="B1054" s="100"/>
      <c r="C1054" s="100"/>
      <c r="D1054" s="100"/>
      <c r="E1054" s="100"/>
      <c r="G1054" s="100"/>
      <c r="H1054" s="100"/>
      <c r="I1054" s="100"/>
      <c r="J1054" s="100"/>
      <c r="K1054" s="100"/>
      <c r="L1054" s="100"/>
    </row>
    <row r="1055" spans="1:12" x14ac:dyDescent="0.2">
      <c r="A1055" s="100"/>
      <c r="B1055" s="101"/>
      <c r="C1055" s="101"/>
      <c r="D1055" s="101"/>
      <c r="E1055" s="131"/>
      <c r="G1055" s="131"/>
      <c r="H1055" s="131"/>
      <c r="I1055" s="100"/>
      <c r="J1055" s="131"/>
      <c r="K1055" s="132"/>
      <c r="L1055" s="100"/>
    </row>
    <row r="1056" spans="1:12" x14ac:dyDescent="0.2">
      <c r="A1056" s="100"/>
      <c r="B1056" s="100"/>
      <c r="C1056" s="100"/>
      <c r="D1056" s="100"/>
      <c r="E1056" s="100"/>
      <c r="G1056" s="100"/>
      <c r="H1056" s="100"/>
      <c r="I1056" s="100"/>
      <c r="J1056" s="100"/>
      <c r="K1056" s="100"/>
      <c r="L1056" s="100"/>
    </row>
    <row r="1057" spans="1:12" x14ac:dyDescent="0.2">
      <c r="A1057" s="100"/>
      <c r="B1057" s="101"/>
      <c r="C1057" s="101"/>
      <c r="D1057" s="101"/>
      <c r="E1057" s="131"/>
      <c r="G1057" s="131"/>
      <c r="H1057" s="131"/>
      <c r="I1057" s="100"/>
      <c r="J1057" s="131"/>
      <c r="K1057" s="132"/>
      <c r="L1057" s="100"/>
    </row>
    <row r="1058" spans="1:12" x14ac:dyDescent="0.2">
      <c r="A1058" s="100"/>
      <c r="B1058" s="100"/>
      <c r="C1058" s="100"/>
      <c r="D1058" s="100"/>
      <c r="E1058" s="100"/>
      <c r="G1058" s="100"/>
      <c r="H1058" s="100"/>
      <c r="I1058" s="100"/>
      <c r="J1058" s="100"/>
      <c r="K1058" s="100"/>
      <c r="L1058" s="100"/>
    </row>
    <row r="1059" spans="1:12" x14ac:dyDescent="0.2">
      <c r="A1059" s="100"/>
      <c r="B1059" s="101"/>
      <c r="C1059" s="101"/>
      <c r="D1059" s="101"/>
      <c r="E1059" s="131"/>
      <c r="G1059" s="131"/>
      <c r="H1059" s="131"/>
      <c r="I1059" s="100"/>
      <c r="J1059" s="131"/>
      <c r="K1059" s="132"/>
      <c r="L1059" s="100"/>
    </row>
    <row r="1060" spans="1:12" x14ac:dyDescent="0.2">
      <c r="A1060" s="100"/>
      <c r="B1060" s="100"/>
      <c r="C1060" s="100"/>
      <c r="D1060" s="100"/>
      <c r="E1060" s="100"/>
      <c r="G1060" s="100"/>
      <c r="H1060" s="100"/>
      <c r="I1060" s="100"/>
      <c r="J1060" s="100"/>
      <c r="K1060" s="100"/>
      <c r="L1060" s="100"/>
    </row>
    <row r="1061" spans="1:12" x14ac:dyDescent="0.2">
      <c r="A1061" s="100"/>
      <c r="B1061" s="101"/>
      <c r="C1061" s="101"/>
      <c r="D1061" s="101"/>
      <c r="E1061" s="131"/>
      <c r="G1061" s="131"/>
      <c r="H1061" s="131"/>
      <c r="I1061" s="100"/>
      <c r="J1061" s="131"/>
      <c r="K1061" s="132"/>
      <c r="L1061" s="100"/>
    </row>
    <row r="1062" spans="1:12" x14ac:dyDescent="0.2">
      <c r="A1062" s="100"/>
      <c r="B1062" s="100"/>
      <c r="C1062" s="100"/>
      <c r="D1062" s="100"/>
      <c r="E1062" s="100"/>
      <c r="G1062" s="100"/>
      <c r="H1062" s="100"/>
      <c r="I1062" s="100"/>
      <c r="J1062" s="100"/>
      <c r="K1062" s="100"/>
      <c r="L1062" s="100"/>
    </row>
    <row r="1063" spans="1:12" x14ac:dyDescent="0.2">
      <c r="A1063" s="100"/>
      <c r="B1063" s="101"/>
      <c r="C1063" s="101"/>
      <c r="D1063" s="101"/>
      <c r="E1063" s="131"/>
      <c r="G1063" s="131"/>
      <c r="H1063" s="131"/>
      <c r="I1063" s="100"/>
      <c r="J1063" s="131"/>
      <c r="K1063" s="132"/>
      <c r="L1063" s="100"/>
    </row>
    <row r="1064" spans="1:12" x14ac:dyDescent="0.2">
      <c r="A1064" s="100"/>
      <c r="B1064" s="100"/>
      <c r="C1064" s="100"/>
      <c r="D1064" s="100"/>
      <c r="E1064" s="100"/>
      <c r="G1064" s="100"/>
      <c r="H1064" s="100"/>
      <c r="I1064" s="100"/>
      <c r="J1064" s="100"/>
      <c r="K1064" s="100"/>
      <c r="L1064" s="100"/>
    </row>
    <row r="1065" spans="1:12" x14ac:dyDescent="0.2">
      <c r="A1065" s="100"/>
      <c r="B1065" s="101"/>
      <c r="C1065" s="101"/>
      <c r="D1065" s="101"/>
      <c r="E1065" s="131"/>
      <c r="G1065" s="131"/>
      <c r="H1065" s="131"/>
      <c r="I1065" s="100"/>
      <c r="J1065" s="131"/>
      <c r="K1065" s="132"/>
      <c r="L1065" s="100"/>
    </row>
    <row r="1066" spans="1:12" x14ac:dyDescent="0.2">
      <c r="A1066" s="100"/>
      <c r="B1066" s="100"/>
      <c r="C1066" s="100"/>
      <c r="D1066" s="100"/>
      <c r="E1066" s="100"/>
      <c r="G1066" s="100"/>
      <c r="H1066" s="100"/>
      <c r="I1066" s="100"/>
      <c r="J1066" s="100"/>
      <c r="K1066" s="100"/>
      <c r="L1066" s="100"/>
    </row>
    <row r="1067" spans="1:12" x14ac:dyDescent="0.2">
      <c r="A1067" s="100"/>
      <c r="B1067" s="101"/>
      <c r="C1067" s="101"/>
      <c r="D1067" s="101"/>
      <c r="E1067" s="131"/>
      <c r="G1067" s="131"/>
      <c r="H1067" s="131"/>
      <c r="I1067" s="100"/>
      <c r="J1067" s="131"/>
      <c r="K1067" s="132"/>
      <c r="L1067" s="100"/>
    </row>
    <row r="1068" spans="1:12" x14ac:dyDescent="0.2">
      <c r="A1068" s="100"/>
      <c r="B1068" s="100"/>
      <c r="C1068" s="100"/>
      <c r="D1068" s="100"/>
      <c r="E1068" s="100"/>
      <c r="G1068" s="100"/>
      <c r="H1068" s="100"/>
      <c r="I1068" s="100"/>
      <c r="J1068" s="100"/>
      <c r="K1068" s="100"/>
      <c r="L1068" s="100"/>
    </row>
    <row r="1069" spans="1:12" x14ac:dyDescent="0.2">
      <c r="A1069" s="100"/>
      <c r="B1069" s="101"/>
      <c r="C1069" s="101"/>
      <c r="D1069" s="101"/>
      <c r="E1069" s="131"/>
      <c r="G1069" s="131"/>
      <c r="H1069" s="131"/>
      <c r="I1069" s="100"/>
      <c r="J1069" s="131"/>
      <c r="K1069" s="132"/>
      <c r="L1069" s="100"/>
    </row>
    <row r="1070" spans="1:12" x14ac:dyDescent="0.2">
      <c r="A1070" s="100"/>
      <c r="B1070" s="100"/>
      <c r="C1070" s="100"/>
      <c r="D1070" s="100"/>
      <c r="E1070" s="100"/>
      <c r="G1070" s="100"/>
      <c r="H1070" s="100"/>
      <c r="I1070" s="100"/>
      <c r="J1070" s="100"/>
      <c r="K1070" s="100"/>
      <c r="L1070" s="100"/>
    </row>
    <row r="1071" spans="1:12" x14ac:dyDescent="0.2">
      <c r="A1071" s="100"/>
      <c r="B1071" s="101"/>
      <c r="C1071" s="101"/>
      <c r="D1071" s="101"/>
      <c r="E1071" s="131"/>
      <c r="G1071" s="131"/>
      <c r="H1071" s="131"/>
      <c r="I1071" s="100"/>
      <c r="J1071" s="131"/>
      <c r="K1071" s="132"/>
      <c r="L1071" s="100"/>
    </row>
    <row r="1072" spans="1:12" x14ac:dyDescent="0.2">
      <c r="A1072" s="100"/>
      <c r="B1072" s="100"/>
      <c r="C1072" s="100"/>
      <c r="D1072" s="100"/>
      <c r="E1072" s="100"/>
      <c r="G1072" s="100"/>
      <c r="H1072" s="100"/>
      <c r="I1072" s="100"/>
      <c r="J1072" s="100"/>
      <c r="K1072" s="100"/>
      <c r="L1072" s="100"/>
    </row>
    <row r="1073" spans="1:12" x14ac:dyDescent="0.2">
      <c r="A1073" s="100"/>
      <c r="B1073" s="101"/>
      <c r="C1073" s="101"/>
      <c r="D1073" s="101"/>
      <c r="E1073" s="131"/>
      <c r="G1073" s="131"/>
      <c r="H1073" s="131"/>
      <c r="I1073" s="100"/>
      <c r="J1073" s="131"/>
      <c r="K1073" s="132"/>
      <c r="L1073" s="100"/>
    </row>
    <row r="1074" spans="1:12" x14ac:dyDescent="0.2">
      <c r="A1074" s="100"/>
      <c r="B1074" s="100"/>
      <c r="C1074" s="100"/>
      <c r="D1074" s="100"/>
      <c r="E1074" s="100"/>
      <c r="G1074" s="100"/>
      <c r="H1074" s="100"/>
      <c r="I1074" s="100"/>
      <c r="J1074" s="100"/>
      <c r="K1074" s="100"/>
      <c r="L1074" s="100"/>
    </row>
    <row r="1075" spans="1:12" x14ac:dyDescent="0.2">
      <c r="A1075" s="100"/>
      <c r="B1075" s="101"/>
      <c r="C1075" s="101"/>
      <c r="D1075" s="101"/>
      <c r="E1075" s="131"/>
      <c r="G1075" s="131"/>
      <c r="H1075" s="131"/>
      <c r="I1075" s="100"/>
      <c r="J1075" s="131"/>
      <c r="K1075" s="132"/>
      <c r="L1075" s="100"/>
    </row>
    <row r="1076" spans="1:12" x14ac:dyDescent="0.2">
      <c r="A1076" s="100"/>
      <c r="B1076" s="100"/>
      <c r="C1076" s="100"/>
      <c r="D1076" s="100"/>
      <c r="E1076" s="100"/>
      <c r="G1076" s="100"/>
      <c r="H1076" s="100"/>
      <c r="I1076" s="100"/>
      <c r="J1076" s="100"/>
      <c r="K1076" s="100"/>
      <c r="L1076" s="100"/>
    </row>
    <row r="1077" spans="1:12" x14ac:dyDescent="0.2">
      <c r="A1077" s="100"/>
      <c r="B1077" s="101"/>
      <c r="C1077" s="101"/>
      <c r="D1077" s="101"/>
      <c r="E1077" s="131"/>
      <c r="G1077" s="131"/>
      <c r="H1077" s="131"/>
      <c r="I1077" s="100"/>
      <c r="J1077" s="131"/>
      <c r="K1077" s="132"/>
      <c r="L1077" s="100"/>
    </row>
    <row r="1078" spans="1:12" x14ac:dyDescent="0.2">
      <c r="A1078" s="100"/>
      <c r="B1078" s="100"/>
      <c r="C1078" s="100"/>
      <c r="D1078" s="100"/>
      <c r="E1078" s="100"/>
      <c r="G1078" s="100"/>
      <c r="H1078" s="100"/>
      <c r="I1078" s="100"/>
      <c r="J1078" s="100"/>
      <c r="K1078" s="100"/>
      <c r="L1078" s="100"/>
    </row>
    <row r="1079" spans="1:12" x14ac:dyDescent="0.2">
      <c r="A1079" s="100"/>
      <c r="B1079" s="101"/>
      <c r="C1079" s="101"/>
      <c r="D1079" s="101"/>
      <c r="E1079" s="131"/>
      <c r="G1079" s="131"/>
      <c r="H1079" s="131"/>
      <c r="I1079" s="100"/>
      <c r="J1079" s="131"/>
      <c r="K1079" s="132"/>
      <c r="L1079" s="100"/>
    </row>
    <row r="1080" spans="1:12" x14ac:dyDescent="0.2">
      <c r="A1080" s="100"/>
      <c r="B1080" s="100"/>
      <c r="C1080" s="100"/>
      <c r="D1080" s="100"/>
      <c r="E1080" s="100"/>
      <c r="G1080" s="100"/>
      <c r="H1080" s="100"/>
      <c r="I1080" s="100"/>
      <c r="J1080" s="100"/>
      <c r="K1080" s="100"/>
      <c r="L1080" s="100"/>
    </row>
    <row r="1081" spans="1:12" x14ac:dyDescent="0.2">
      <c r="A1081" s="100"/>
      <c r="B1081" s="101"/>
      <c r="C1081" s="101"/>
      <c r="D1081" s="101"/>
      <c r="E1081" s="131"/>
      <c r="G1081" s="131"/>
      <c r="H1081" s="131"/>
      <c r="I1081" s="100"/>
      <c r="J1081" s="131"/>
      <c r="K1081" s="132"/>
      <c r="L1081" s="100"/>
    </row>
    <row r="1082" spans="1:12" x14ac:dyDescent="0.2">
      <c r="A1082" s="100"/>
      <c r="B1082" s="100"/>
      <c r="C1082" s="100"/>
      <c r="D1082" s="100"/>
      <c r="E1082" s="100"/>
      <c r="G1082" s="100"/>
      <c r="H1082" s="100"/>
      <c r="I1082" s="100"/>
      <c r="J1082" s="100"/>
      <c r="K1082" s="100"/>
      <c r="L1082" s="100"/>
    </row>
    <row r="1083" spans="1:12" x14ac:dyDescent="0.2">
      <c r="A1083" s="100"/>
      <c r="B1083" s="101"/>
      <c r="C1083" s="101"/>
      <c r="D1083" s="101"/>
      <c r="E1083" s="131"/>
      <c r="G1083" s="131"/>
      <c r="H1083" s="131"/>
      <c r="I1083" s="100"/>
      <c r="J1083" s="131"/>
      <c r="K1083" s="132"/>
      <c r="L1083" s="100"/>
    </row>
    <row r="1084" spans="1:12" x14ac:dyDescent="0.2">
      <c r="A1084" s="100"/>
      <c r="B1084" s="100"/>
      <c r="C1084" s="100"/>
      <c r="D1084" s="100"/>
      <c r="E1084" s="100"/>
      <c r="G1084" s="100"/>
      <c r="H1084" s="133"/>
      <c r="I1084" s="133"/>
      <c r="J1084" s="133"/>
      <c r="K1084" s="100"/>
      <c r="L1084" s="100"/>
    </row>
    <row r="1085" spans="1:12" x14ac:dyDescent="0.2">
      <c r="A1085" s="100"/>
      <c r="B1085" s="100"/>
      <c r="C1085" s="135"/>
      <c r="D1085" s="100"/>
      <c r="E1085" s="100"/>
      <c r="G1085" s="100"/>
      <c r="H1085" s="100"/>
      <c r="I1085" s="100"/>
      <c r="J1085" s="100"/>
      <c r="K1085" s="100"/>
      <c r="L1085" s="100"/>
    </row>
    <row r="1086" spans="1:12" x14ac:dyDescent="0.2">
      <c r="A1086" s="100"/>
      <c r="B1086" s="100"/>
      <c r="C1086" s="100"/>
      <c r="D1086" s="100"/>
      <c r="E1086" s="100"/>
      <c r="G1086" s="100"/>
      <c r="H1086" s="100"/>
      <c r="I1086" s="100"/>
      <c r="J1086" s="100"/>
      <c r="K1086" s="100"/>
      <c r="L1086" s="100"/>
    </row>
    <row r="1087" spans="1:12" x14ac:dyDescent="0.2">
      <c r="A1087" s="100"/>
      <c r="B1087" s="101"/>
      <c r="C1087" s="101"/>
      <c r="D1087" s="101"/>
      <c r="E1087" s="131"/>
      <c r="G1087" s="131"/>
      <c r="H1087" s="131"/>
      <c r="I1087" s="100"/>
      <c r="J1087" s="131"/>
      <c r="K1087" s="132"/>
      <c r="L1087" s="100"/>
    </row>
    <row r="1088" spans="1:12" x14ac:dyDescent="0.2">
      <c r="A1088" s="100"/>
      <c r="B1088" s="100"/>
      <c r="C1088" s="100"/>
      <c r="D1088" s="100"/>
      <c r="E1088" s="100"/>
      <c r="G1088" s="100"/>
      <c r="H1088" s="100"/>
      <c r="I1088" s="100"/>
      <c r="J1088" s="100"/>
      <c r="K1088" s="100"/>
      <c r="L1088" s="100"/>
    </row>
    <row r="1089" spans="1:12" x14ac:dyDescent="0.2">
      <c r="A1089" s="100"/>
      <c r="B1089" s="101"/>
      <c r="C1089" s="101"/>
      <c r="D1089" s="101"/>
      <c r="E1089" s="131"/>
      <c r="G1089" s="131"/>
      <c r="H1089" s="131"/>
      <c r="I1089" s="100"/>
      <c r="J1089" s="131"/>
      <c r="K1089" s="132"/>
      <c r="L1089" s="100"/>
    </row>
    <row r="1090" spans="1:12" x14ac:dyDescent="0.2">
      <c r="A1090" s="100"/>
      <c r="B1090" s="100"/>
      <c r="C1090" s="100"/>
      <c r="D1090" s="100"/>
      <c r="E1090" s="100"/>
      <c r="G1090" s="100"/>
      <c r="H1090" s="100"/>
      <c r="I1090" s="100"/>
      <c r="J1090" s="100"/>
      <c r="K1090" s="100"/>
      <c r="L1090" s="100"/>
    </row>
    <row r="1091" spans="1:12" x14ac:dyDescent="0.2">
      <c r="A1091" s="100"/>
      <c r="B1091" s="101"/>
      <c r="C1091" s="101"/>
      <c r="D1091" s="101"/>
      <c r="E1091" s="131"/>
      <c r="G1091" s="131"/>
      <c r="H1091" s="131"/>
      <c r="I1091" s="100"/>
      <c r="J1091" s="131"/>
      <c r="K1091" s="132"/>
      <c r="L1091" s="100"/>
    </row>
    <row r="1092" spans="1:12" x14ac:dyDescent="0.2">
      <c r="A1092" s="100"/>
      <c r="B1092" s="100"/>
      <c r="C1092" s="100"/>
      <c r="D1092" s="100"/>
      <c r="E1092" s="100"/>
      <c r="G1092" s="100"/>
      <c r="H1092" s="100"/>
      <c r="I1092" s="100"/>
      <c r="J1092" s="100"/>
      <c r="K1092" s="100"/>
      <c r="L1092" s="100"/>
    </row>
    <row r="1093" spans="1:12" x14ac:dyDescent="0.2">
      <c r="A1093" s="100"/>
      <c r="B1093" s="101"/>
      <c r="C1093" s="101"/>
      <c r="D1093" s="101"/>
      <c r="E1093" s="131"/>
      <c r="G1093" s="131"/>
      <c r="H1093" s="131"/>
      <c r="I1093" s="100"/>
      <c r="J1093" s="131"/>
      <c r="K1093" s="132"/>
      <c r="L1093" s="100"/>
    </row>
    <row r="1094" spans="1:12" x14ac:dyDescent="0.2">
      <c r="A1094" s="100"/>
      <c r="B1094" s="100"/>
      <c r="C1094" s="100"/>
      <c r="D1094" s="100"/>
      <c r="E1094" s="100"/>
      <c r="G1094" s="100"/>
      <c r="H1094" s="100"/>
      <c r="I1094" s="100"/>
      <c r="J1094" s="100"/>
      <c r="K1094" s="100"/>
      <c r="L1094" s="100"/>
    </row>
    <row r="1095" spans="1:12" x14ac:dyDescent="0.2">
      <c r="A1095" s="100"/>
      <c r="B1095" s="101"/>
      <c r="C1095" s="101"/>
      <c r="D1095" s="101"/>
      <c r="E1095" s="131"/>
      <c r="G1095" s="131"/>
      <c r="H1095" s="131"/>
      <c r="I1095" s="100"/>
      <c r="J1095" s="131"/>
      <c r="K1095" s="132"/>
      <c r="L1095" s="100"/>
    </row>
    <row r="1096" spans="1:12" x14ac:dyDescent="0.2">
      <c r="A1096" s="100"/>
      <c r="B1096" s="100"/>
      <c r="C1096" s="100"/>
      <c r="D1096" s="100"/>
      <c r="E1096" s="100"/>
      <c r="G1096" s="100"/>
      <c r="H1096" s="100"/>
      <c r="I1096" s="100"/>
      <c r="J1096" s="100"/>
      <c r="K1096" s="100"/>
      <c r="L1096" s="100"/>
    </row>
    <row r="1097" spans="1:12" x14ac:dyDescent="0.2">
      <c r="A1097" s="100"/>
      <c r="B1097" s="101"/>
      <c r="C1097" s="101"/>
      <c r="D1097" s="101"/>
      <c r="E1097" s="131"/>
      <c r="G1097" s="131"/>
      <c r="H1097" s="131"/>
      <c r="I1097" s="100"/>
      <c r="J1097" s="131"/>
      <c r="K1097" s="100"/>
      <c r="L1097" s="100"/>
    </row>
    <row r="1098" spans="1:12" x14ac:dyDescent="0.2">
      <c r="A1098" s="100"/>
      <c r="B1098" s="100"/>
      <c r="C1098" s="100"/>
      <c r="D1098" s="100"/>
      <c r="E1098" s="100"/>
      <c r="G1098" s="100"/>
      <c r="H1098" s="100"/>
      <c r="I1098" s="100"/>
      <c r="J1098" s="100"/>
      <c r="K1098" s="100"/>
      <c r="L1098" s="100"/>
    </row>
    <row r="1099" spans="1:12" x14ac:dyDescent="0.2">
      <c r="A1099" s="100"/>
      <c r="B1099" s="101"/>
      <c r="C1099" s="101"/>
      <c r="D1099" s="101"/>
      <c r="E1099" s="131"/>
      <c r="G1099" s="131"/>
      <c r="H1099" s="131"/>
      <c r="I1099" s="100"/>
      <c r="J1099" s="131"/>
      <c r="K1099" s="132"/>
      <c r="L1099" s="100"/>
    </row>
    <row r="1100" spans="1:12" x14ac:dyDescent="0.2">
      <c r="A1100" s="100"/>
      <c r="B1100" s="100"/>
      <c r="C1100" s="100"/>
      <c r="D1100" s="100"/>
      <c r="E1100" s="100"/>
      <c r="G1100" s="100"/>
      <c r="H1100" s="100"/>
      <c r="I1100" s="100"/>
      <c r="J1100" s="100"/>
      <c r="K1100" s="100"/>
      <c r="L1100" s="100"/>
    </row>
    <row r="1101" spans="1:12" x14ac:dyDescent="0.2">
      <c r="A1101" s="100"/>
      <c r="B1101" s="101"/>
      <c r="C1101" s="101"/>
      <c r="D1101" s="101"/>
      <c r="E1101" s="131"/>
      <c r="G1101" s="131"/>
      <c r="H1101" s="131"/>
      <c r="I1101" s="100"/>
      <c r="J1101" s="131"/>
      <c r="K1101" s="100"/>
      <c r="L1101" s="100"/>
    </row>
    <row r="1102" spans="1:12" x14ac:dyDescent="0.2">
      <c r="A1102" s="100"/>
      <c r="B1102" s="100"/>
      <c r="C1102" s="100"/>
      <c r="D1102" s="100"/>
      <c r="E1102" s="100"/>
      <c r="G1102" s="100"/>
      <c r="H1102" s="100"/>
      <c r="I1102" s="100"/>
      <c r="J1102" s="100"/>
      <c r="K1102" s="100"/>
      <c r="L1102" s="100"/>
    </row>
    <row r="1103" spans="1:12" x14ac:dyDescent="0.2">
      <c r="A1103" s="100"/>
      <c r="B1103" s="101"/>
      <c r="C1103" s="101"/>
      <c r="D1103" s="101"/>
      <c r="E1103" s="131"/>
      <c r="G1103" s="131"/>
      <c r="H1103" s="131"/>
      <c r="I1103" s="100"/>
      <c r="J1103" s="131"/>
      <c r="K1103" s="132"/>
      <c r="L1103" s="100"/>
    </row>
    <row r="1104" spans="1:12" x14ac:dyDescent="0.2">
      <c r="A1104" s="100"/>
      <c r="B1104" s="100"/>
      <c r="C1104" s="100"/>
      <c r="D1104" s="100"/>
      <c r="E1104" s="100"/>
      <c r="G1104" s="100"/>
      <c r="H1104" s="100"/>
      <c r="I1104" s="100"/>
      <c r="J1104" s="100"/>
      <c r="K1104" s="100"/>
      <c r="L1104" s="100"/>
    </row>
    <row r="1105" spans="1:12" x14ac:dyDescent="0.2">
      <c r="A1105" s="100"/>
      <c r="B1105" s="101"/>
      <c r="C1105" s="101"/>
      <c r="D1105" s="101"/>
      <c r="E1105" s="131"/>
      <c r="G1105" s="131"/>
      <c r="H1105" s="131"/>
      <c r="I1105" s="100"/>
      <c r="J1105" s="131"/>
      <c r="K1105" s="132"/>
      <c r="L1105" s="100"/>
    </row>
    <row r="1106" spans="1:12" x14ac:dyDescent="0.2">
      <c r="A1106" s="100"/>
      <c r="B1106" s="100"/>
      <c r="C1106" s="100"/>
      <c r="D1106" s="100"/>
      <c r="E1106" s="100"/>
      <c r="G1106" s="100"/>
      <c r="H1106" s="100"/>
      <c r="I1106" s="100"/>
      <c r="J1106" s="100"/>
      <c r="K1106" s="100"/>
      <c r="L1106" s="100"/>
    </row>
    <row r="1107" spans="1:12" x14ac:dyDescent="0.2">
      <c r="A1107" s="100"/>
      <c r="B1107" s="101"/>
      <c r="C1107" s="101"/>
      <c r="D1107" s="101"/>
      <c r="E1107" s="131"/>
      <c r="G1107" s="131"/>
      <c r="H1107" s="131"/>
      <c r="I1107" s="100"/>
      <c r="J1107" s="131"/>
      <c r="K1107" s="132"/>
      <c r="L1107" s="100"/>
    </row>
    <row r="1108" spans="1:12" x14ac:dyDescent="0.2">
      <c r="A1108" s="100"/>
      <c r="B1108" s="100"/>
      <c r="C1108" s="100"/>
      <c r="D1108" s="100"/>
      <c r="E1108" s="100"/>
      <c r="G1108" s="100"/>
      <c r="H1108" s="100"/>
      <c r="I1108" s="100"/>
      <c r="J1108" s="100"/>
      <c r="K1108" s="100"/>
      <c r="L1108" s="100"/>
    </row>
    <row r="1109" spans="1:12" x14ac:dyDescent="0.2">
      <c r="A1109" s="100"/>
      <c r="B1109" s="101"/>
      <c r="C1109" s="101"/>
      <c r="D1109" s="101"/>
      <c r="E1109" s="131"/>
      <c r="G1109" s="131"/>
      <c r="H1109" s="131"/>
      <c r="I1109" s="100"/>
      <c r="J1109" s="131"/>
      <c r="K1109" s="132"/>
      <c r="L1109" s="100"/>
    </row>
    <row r="1110" spans="1:12" x14ac:dyDescent="0.2">
      <c r="A1110" s="100"/>
      <c r="B1110" s="100"/>
      <c r="C1110" s="100"/>
      <c r="D1110" s="100"/>
      <c r="E1110" s="100"/>
      <c r="G1110" s="100"/>
      <c r="H1110" s="100"/>
      <c r="I1110" s="100"/>
      <c r="J1110" s="100"/>
      <c r="K1110" s="100"/>
      <c r="L1110" s="100"/>
    </row>
    <row r="1111" spans="1:12" x14ac:dyDescent="0.2">
      <c r="A1111" s="100"/>
      <c r="B1111" s="101"/>
      <c r="C1111" s="101"/>
      <c r="D1111" s="101"/>
      <c r="E1111" s="131"/>
      <c r="G1111" s="131"/>
      <c r="H1111" s="131"/>
      <c r="I1111" s="100"/>
      <c r="J1111" s="131"/>
      <c r="K1111" s="132"/>
      <c r="L1111" s="100"/>
    </row>
    <row r="1112" spans="1:12" x14ac:dyDescent="0.2">
      <c r="A1112" s="100"/>
      <c r="B1112" s="100"/>
      <c r="C1112" s="100"/>
      <c r="D1112" s="100"/>
      <c r="E1112" s="100"/>
      <c r="G1112" s="100"/>
      <c r="H1112" s="100"/>
      <c r="I1112" s="100"/>
      <c r="J1112" s="100"/>
      <c r="K1112" s="100"/>
      <c r="L1112" s="100"/>
    </row>
    <row r="1113" spans="1:12" x14ac:dyDescent="0.2">
      <c r="A1113" s="100"/>
      <c r="B1113" s="101"/>
      <c r="C1113" s="101"/>
      <c r="D1113" s="101"/>
      <c r="E1113" s="131"/>
      <c r="G1113" s="131"/>
      <c r="H1113" s="131"/>
      <c r="I1113" s="100"/>
      <c r="J1113" s="131"/>
      <c r="K1113" s="132"/>
      <c r="L1113" s="100"/>
    </row>
    <row r="1114" spans="1:12" x14ac:dyDescent="0.2">
      <c r="A1114" s="100"/>
      <c r="B1114" s="100"/>
      <c r="C1114" s="100"/>
      <c r="D1114" s="100"/>
      <c r="E1114" s="100"/>
      <c r="G1114" s="100"/>
      <c r="H1114" s="100"/>
      <c r="I1114" s="100"/>
      <c r="J1114" s="100"/>
      <c r="K1114" s="100"/>
      <c r="L1114" s="100"/>
    </row>
    <row r="1115" spans="1:12" x14ac:dyDescent="0.2">
      <c r="A1115" s="100"/>
      <c r="B1115" s="101"/>
      <c r="C1115" s="101"/>
      <c r="D1115" s="101"/>
      <c r="E1115" s="131"/>
      <c r="G1115" s="131"/>
      <c r="H1115" s="131"/>
      <c r="I1115" s="100"/>
      <c r="J1115" s="131"/>
      <c r="K1115" s="132"/>
      <c r="L1115" s="100"/>
    </row>
    <row r="1116" spans="1:12" x14ac:dyDescent="0.2">
      <c r="A1116" s="100"/>
      <c r="B1116" s="100"/>
      <c r="C1116" s="100"/>
      <c r="D1116" s="100"/>
      <c r="E1116" s="100"/>
      <c r="G1116" s="100"/>
      <c r="H1116" s="100"/>
      <c r="I1116" s="100"/>
      <c r="J1116" s="100"/>
      <c r="K1116" s="100"/>
      <c r="L1116" s="100"/>
    </row>
    <row r="1117" spans="1:12" x14ac:dyDescent="0.2">
      <c r="A1117" s="100"/>
      <c r="B1117" s="101"/>
      <c r="C1117" s="101"/>
      <c r="D1117" s="101"/>
      <c r="E1117" s="131"/>
      <c r="G1117" s="131"/>
      <c r="H1117" s="131"/>
      <c r="I1117" s="100"/>
      <c r="J1117" s="131"/>
      <c r="K1117" s="132"/>
      <c r="L1117" s="100"/>
    </row>
    <row r="1118" spans="1:12" x14ac:dyDescent="0.2">
      <c r="A1118" s="100"/>
      <c r="B1118" s="100"/>
      <c r="C1118" s="100"/>
      <c r="D1118" s="100"/>
      <c r="E1118" s="100"/>
      <c r="G1118" s="100"/>
      <c r="H1118" s="100"/>
      <c r="I1118" s="100"/>
      <c r="J1118" s="100"/>
      <c r="K1118" s="100"/>
      <c r="L1118" s="100"/>
    </row>
    <row r="1119" spans="1:12" x14ac:dyDescent="0.2">
      <c r="A1119" s="100"/>
      <c r="B1119" s="101"/>
      <c r="C1119" s="101"/>
      <c r="D1119" s="101"/>
      <c r="E1119" s="131"/>
      <c r="G1119" s="131"/>
      <c r="H1119" s="131"/>
      <c r="I1119" s="100"/>
      <c r="J1119" s="131"/>
      <c r="K1119" s="132"/>
      <c r="L1119" s="100"/>
    </row>
    <row r="1120" spans="1:12" x14ac:dyDescent="0.2">
      <c r="A1120" s="100"/>
      <c r="B1120" s="100"/>
      <c r="C1120" s="100"/>
      <c r="D1120" s="100"/>
      <c r="E1120" s="100"/>
      <c r="G1120" s="100"/>
      <c r="H1120" s="100"/>
      <c r="I1120" s="100"/>
      <c r="J1120" s="100"/>
      <c r="K1120" s="100"/>
      <c r="L1120" s="100"/>
    </row>
    <row r="1121" spans="1:12" x14ac:dyDescent="0.2">
      <c r="A1121" s="100"/>
      <c r="B1121" s="101"/>
      <c r="C1121" s="101"/>
      <c r="D1121" s="101"/>
      <c r="E1121" s="131"/>
      <c r="G1121" s="131"/>
      <c r="H1121" s="131"/>
      <c r="I1121" s="100"/>
      <c r="J1121" s="131"/>
      <c r="K1121" s="132"/>
      <c r="L1121" s="100"/>
    </row>
    <row r="1122" spans="1:12" x14ac:dyDescent="0.2">
      <c r="A1122" s="100"/>
      <c r="B1122" s="100"/>
      <c r="C1122" s="100"/>
      <c r="D1122" s="100"/>
      <c r="E1122" s="100"/>
      <c r="G1122" s="100"/>
      <c r="H1122" s="100"/>
      <c r="I1122" s="100"/>
      <c r="J1122" s="100"/>
      <c r="K1122" s="100"/>
      <c r="L1122" s="100"/>
    </row>
    <row r="1123" spans="1:12" x14ac:dyDescent="0.2">
      <c r="A1123" s="100"/>
      <c r="B1123" s="101"/>
      <c r="C1123" s="101"/>
      <c r="D1123" s="101"/>
      <c r="E1123" s="131"/>
      <c r="G1123" s="131"/>
      <c r="H1123" s="131"/>
      <c r="I1123" s="100"/>
      <c r="J1123" s="131"/>
      <c r="K1123" s="132"/>
      <c r="L1123" s="100"/>
    </row>
    <row r="1124" spans="1:12" x14ac:dyDescent="0.2">
      <c r="A1124" s="100"/>
      <c r="B1124" s="100"/>
      <c r="C1124" s="100"/>
      <c r="D1124" s="100"/>
      <c r="E1124" s="100"/>
      <c r="G1124" s="100"/>
      <c r="H1124" s="100"/>
      <c r="I1124" s="100"/>
      <c r="J1124" s="100"/>
      <c r="K1124" s="100"/>
      <c r="L1124" s="100"/>
    </row>
    <row r="1125" spans="1:12" x14ac:dyDescent="0.2">
      <c r="A1125" s="100"/>
      <c r="B1125" s="101"/>
      <c r="C1125" s="101"/>
      <c r="D1125" s="101"/>
      <c r="E1125" s="131"/>
      <c r="G1125" s="131"/>
      <c r="H1125" s="131"/>
      <c r="I1125" s="100"/>
      <c r="J1125" s="131"/>
      <c r="K1125" s="132"/>
      <c r="L1125" s="100"/>
    </row>
    <row r="1126" spans="1:12" x14ac:dyDescent="0.2">
      <c r="A1126" s="100"/>
      <c r="B1126" s="100"/>
      <c r="C1126" s="100"/>
      <c r="D1126" s="100"/>
      <c r="E1126" s="100"/>
      <c r="G1126" s="100"/>
      <c r="H1126" s="100"/>
      <c r="I1126" s="100"/>
      <c r="J1126" s="100"/>
      <c r="K1126" s="100"/>
      <c r="L1126" s="100"/>
    </row>
    <row r="1127" spans="1:12" x14ac:dyDescent="0.2">
      <c r="A1127" s="100"/>
      <c r="B1127" s="101"/>
      <c r="C1127" s="101"/>
      <c r="D1127" s="101"/>
      <c r="E1127" s="131"/>
      <c r="G1127" s="131"/>
      <c r="H1127" s="131"/>
      <c r="I1127" s="100"/>
      <c r="J1127" s="131"/>
      <c r="K1127" s="132"/>
      <c r="L1127" s="100"/>
    </row>
    <row r="1128" spans="1:12" x14ac:dyDescent="0.2">
      <c r="A1128" s="100"/>
      <c r="B1128" s="100"/>
      <c r="C1128" s="100"/>
      <c r="D1128" s="100"/>
      <c r="E1128" s="100"/>
      <c r="G1128" s="100"/>
      <c r="H1128" s="100"/>
      <c r="I1128" s="100"/>
      <c r="J1128" s="100"/>
      <c r="K1128" s="100"/>
      <c r="L1128" s="100"/>
    </row>
    <row r="1129" spans="1:12" x14ac:dyDescent="0.2">
      <c r="A1129" s="100"/>
      <c r="B1129" s="101"/>
      <c r="C1129" s="101"/>
      <c r="D1129" s="101"/>
      <c r="E1129" s="131"/>
      <c r="G1129" s="131"/>
      <c r="H1129" s="131"/>
      <c r="I1129" s="100"/>
      <c r="J1129" s="131"/>
      <c r="K1129" s="132"/>
      <c r="L1129" s="100"/>
    </row>
    <row r="1130" spans="1:12" x14ac:dyDescent="0.2">
      <c r="A1130" s="100"/>
      <c r="B1130" s="100"/>
      <c r="C1130" s="100"/>
      <c r="D1130" s="100"/>
      <c r="E1130" s="100"/>
      <c r="G1130" s="100"/>
      <c r="H1130" s="100"/>
      <c r="I1130" s="100"/>
      <c r="J1130" s="100"/>
      <c r="K1130" s="100"/>
      <c r="L1130" s="100"/>
    </row>
    <row r="1131" spans="1:12" x14ac:dyDescent="0.2">
      <c r="A1131" s="100"/>
      <c r="B1131" s="101"/>
      <c r="C1131" s="101"/>
      <c r="D1131" s="101"/>
      <c r="E1131" s="131"/>
      <c r="G1131" s="131"/>
      <c r="H1131" s="131"/>
      <c r="I1131" s="100"/>
      <c r="J1131" s="131"/>
      <c r="K1131" s="132"/>
      <c r="L1131" s="100"/>
    </row>
    <row r="1132" spans="1:12" x14ac:dyDescent="0.2">
      <c r="A1132" s="100"/>
      <c r="B1132" s="100"/>
      <c r="C1132" s="100"/>
      <c r="D1132" s="100"/>
      <c r="E1132" s="100"/>
      <c r="G1132" s="100"/>
      <c r="H1132" s="100"/>
      <c r="I1132" s="100"/>
      <c r="J1132" s="100"/>
      <c r="K1132" s="100"/>
      <c r="L1132" s="100"/>
    </row>
    <row r="1133" spans="1:12" x14ac:dyDescent="0.2">
      <c r="A1133" s="100"/>
      <c r="B1133" s="101"/>
      <c r="C1133" s="101"/>
      <c r="D1133" s="101"/>
      <c r="E1133" s="131"/>
      <c r="G1133" s="131"/>
      <c r="H1133" s="131"/>
      <c r="I1133" s="100"/>
      <c r="J1133" s="131"/>
      <c r="K1133" s="132"/>
      <c r="L1133" s="100"/>
    </row>
    <row r="1134" spans="1:12" x14ac:dyDescent="0.2">
      <c r="A1134" s="100"/>
      <c r="B1134" s="100"/>
      <c r="C1134" s="100"/>
      <c r="D1134" s="100"/>
      <c r="E1134" s="100"/>
      <c r="G1134" s="100"/>
      <c r="H1134" s="100"/>
      <c r="I1134" s="100"/>
      <c r="J1134" s="100"/>
      <c r="K1134" s="100"/>
      <c r="L1134" s="100"/>
    </row>
    <row r="1135" spans="1:12" x14ac:dyDescent="0.2">
      <c r="A1135" s="100"/>
      <c r="B1135" s="101"/>
      <c r="C1135" s="101"/>
      <c r="D1135" s="101"/>
      <c r="E1135" s="131"/>
      <c r="G1135" s="131"/>
      <c r="H1135" s="131"/>
      <c r="I1135" s="100"/>
      <c r="J1135" s="131"/>
      <c r="K1135" s="132"/>
      <c r="L1135" s="100"/>
    </row>
    <row r="1136" spans="1:12" x14ac:dyDescent="0.2">
      <c r="A1136" s="100"/>
      <c r="B1136" s="100"/>
      <c r="C1136" s="100"/>
      <c r="D1136" s="100"/>
      <c r="E1136" s="100"/>
      <c r="G1136" s="100"/>
      <c r="H1136" s="100"/>
      <c r="I1136" s="100"/>
      <c r="J1136" s="100"/>
      <c r="K1136" s="100"/>
      <c r="L1136" s="100"/>
    </row>
    <row r="1137" spans="1:12" x14ac:dyDescent="0.2">
      <c r="A1137" s="100"/>
      <c r="B1137" s="101"/>
      <c r="C1137" s="101"/>
      <c r="D1137" s="101"/>
      <c r="E1137" s="131"/>
      <c r="G1137" s="131"/>
      <c r="H1137" s="131"/>
      <c r="I1137" s="100"/>
      <c r="J1137" s="131"/>
      <c r="K1137" s="132"/>
      <c r="L1137" s="100"/>
    </row>
    <row r="1138" spans="1:12" x14ac:dyDescent="0.2">
      <c r="A1138" s="100"/>
      <c r="B1138" s="100"/>
      <c r="C1138" s="100"/>
      <c r="D1138" s="100"/>
      <c r="E1138" s="100"/>
      <c r="G1138" s="100"/>
      <c r="H1138" s="100"/>
      <c r="I1138" s="100"/>
      <c r="J1138" s="100"/>
      <c r="K1138" s="100"/>
      <c r="L1138" s="100"/>
    </row>
    <row r="1139" spans="1:12" x14ac:dyDescent="0.2">
      <c r="A1139" s="100"/>
      <c r="B1139" s="101"/>
      <c r="C1139" s="101"/>
      <c r="D1139" s="101"/>
      <c r="E1139" s="131"/>
      <c r="G1139" s="131"/>
      <c r="H1139" s="131"/>
      <c r="I1139" s="100"/>
      <c r="J1139" s="131"/>
      <c r="K1139" s="132"/>
      <c r="L1139" s="100"/>
    </row>
    <row r="1140" spans="1:12" x14ac:dyDescent="0.2">
      <c r="A1140" s="100"/>
      <c r="B1140" s="100"/>
      <c r="C1140" s="100"/>
      <c r="D1140" s="100"/>
      <c r="E1140" s="100"/>
      <c r="G1140" s="100"/>
      <c r="H1140" s="100"/>
      <c r="I1140" s="100"/>
      <c r="J1140" s="100"/>
      <c r="K1140" s="100"/>
      <c r="L1140" s="100"/>
    </row>
    <row r="1141" spans="1:12" x14ac:dyDescent="0.2">
      <c r="A1141" s="100"/>
      <c r="B1141" s="101"/>
      <c r="C1141" s="101"/>
      <c r="D1141" s="101"/>
      <c r="E1141" s="131"/>
      <c r="G1141" s="131"/>
      <c r="H1141" s="131"/>
      <c r="I1141" s="100"/>
      <c r="J1141" s="131"/>
      <c r="K1141" s="132"/>
      <c r="L1141" s="100"/>
    </row>
    <row r="1142" spans="1:12" x14ac:dyDescent="0.2">
      <c r="A1142" s="100"/>
      <c r="B1142" s="100"/>
      <c r="C1142" s="100"/>
      <c r="D1142" s="100"/>
      <c r="E1142" s="100"/>
      <c r="G1142" s="100"/>
      <c r="H1142" s="100"/>
      <c r="I1142" s="100"/>
      <c r="J1142" s="100"/>
      <c r="K1142" s="100"/>
      <c r="L1142" s="100"/>
    </row>
    <row r="1143" spans="1:12" x14ac:dyDescent="0.2">
      <c r="A1143" s="100"/>
      <c r="B1143" s="101"/>
      <c r="C1143" s="101"/>
      <c r="D1143" s="101"/>
      <c r="E1143" s="131"/>
      <c r="G1143" s="131"/>
      <c r="H1143" s="131"/>
      <c r="I1143" s="100"/>
      <c r="J1143" s="131"/>
      <c r="K1143" s="132"/>
      <c r="L1143" s="100"/>
    </row>
    <row r="1144" spans="1:12" x14ac:dyDescent="0.2">
      <c r="A1144" s="100"/>
      <c r="B1144" s="100"/>
      <c r="C1144" s="100"/>
      <c r="D1144" s="100"/>
      <c r="E1144" s="100"/>
      <c r="G1144" s="131"/>
      <c r="H1144" s="100"/>
      <c r="I1144" s="100"/>
      <c r="J1144" s="100"/>
      <c r="K1144" s="100"/>
      <c r="L1144" s="100"/>
    </row>
    <row r="1145" spans="1:12" x14ac:dyDescent="0.2">
      <c r="A1145" s="100"/>
      <c r="B1145" s="101"/>
      <c r="C1145" s="101"/>
      <c r="D1145" s="101"/>
      <c r="E1145" s="131"/>
      <c r="G1145" s="131"/>
      <c r="H1145" s="100"/>
      <c r="I1145" s="100"/>
      <c r="J1145" s="131"/>
      <c r="K1145" s="132"/>
      <c r="L1145" s="100"/>
    </row>
    <row r="1146" spans="1:12" x14ac:dyDescent="0.2">
      <c r="A1146" s="100"/>
      <c r="B1146" s="100"/>
      <c r="C1146" s="100"/>
      <c r="D1146" s="100"/>
      <c r="G1146" s="131"/>
      <c r="H1146" s="100"/>
      <c r="I1146" s="100"/>
      <c r="J1146" s="100"/>
      <c r="K1146" s="100"/>
      <c r="L1146" s="100"/>
    </row>
    <row r="1147" spans="1:12" x14ac:dyDescent="0.2">
      <c r="A1147" s="100"/>
      <c r="B1147" s="101"/>
      <c r="C1147" s="101"/>
      <c r="D1147" s="101"/>
      <c r="E1147" s="131"/>
      <c r="G1147" s="131"/>
      <c r="H1147" s="100"/>
      <c r="I1147" s="100"/>
      <c r="J1147" s="131"/>
      <c r="K1147" s="132"/>
      <c r="L1147" s="100"/>
    </row>
    <row r="1148" spans="1:12" x14ac:dyDescent="0.2">
      <c r="A1148" s="100"/>
      <c r="B1148" s="100"/>
      <c r="C1148" s="100"/>
      <c r="D1148" s="100"/>
      <c r="E1148" s="100"/>
      <c r="G1148" s="131"/>
      <c r="H1148" s="100"/>
      <c r="I1148" s="100"/>
      <c r="J1148" s="100"/>
      <c r="K1148" s="100"/>
      <c r="L1148" s="100"/>
    </row>
    <row r="1149" spans="1:12" x14ac:dyDescent="0.2">
      <c r="A1149" s="100"/>
      <c r="B1149" s="101"/>
      <c r="C1149" s="101"/>
      <c r="D1149" s="101"/>
      <c r="E1149" s="131"/>
      <c r="G1149" s="131"/>
      <c r="H1149" s="131"/>
      <c r="I1149" s="100"/>
      <c r="J1149" s="131"/>
      <c r="K1149" s="132"/>
      <c r="L1149" s="100"/>
    </row>
    <row r="1150" spans="1:12" x14ac:dyDescent="0.2">
      <c r="A1150" s="100"/>
      <c r="B1150" s="100"/>
      <c r="C1150" s="100"/>
      <c r="D1150" s="100"/>
      <c r="E1150" s="100"/>
      <c r="G1150" s="131"/>
      <c r="H1150" s="100"/>
      <c r="I1150" s="100"/>
      <c r="J1150" s="100"/>
      <c r="K1150" s="100"/>
      <c r="L1150" s="100"/>
    </row>
    <row r="1151" spans="1:12" x14ac:dyDescent="0.2">
      <c r="A1151" s="100"/>
      <c r="B1151" s="101"/>
      <c r="C1151" s="101"/>
      <c r="D1151" s="101"/>
      <c r="E1151" s="131"/>
      <c r="G1151" s="131"/>
      <c r="H1151" s="131"/>
      <c r="I1151" s="100"/>
      <c r="J1151" s="131"/>
      <c r="K1151" s="132"/>
      <c r="L1151" s="100"/>
    </row>
    <row r="1152" spans="1:12" x14ac:dyDescent="0.2">
      <c r="A1152" s="100"/>
      <c r="B1152" s="100"/>
      <c r="C1152" s="100"/>
      <c r="D1152" s="100"/>
      <c r="E1152" s="100"/>
      <c r="G1152" s="131"/>
      <c r="H1152" s="100"/>
      <c r="I1152" s="100"/>
      <c r="J1152" s="100"/>
      <c r="K1152" s="100"/>
      <c r="L1152" s="100"/>
    </row>
    <row r="1153" spans="1:12" x14ac:dyDescent="0.2">
      <c r="A1153" s="100"/>
      <c r="B1153" s="101"/>
      <c r="C1153" s="101"/>
      <c r="D1153" s="101"/>
      <c r="E1153" s="131"/>
      <c r="G1153" s="131"/>
      <c r="H1153" s="131"/>
      <c r="I1153" s="100"/>
      <c r="J1153" s="131"/>
      <c r="K1153" s="132"/>
      <c r="L1153" s="100"/>
    </row>
    <row r="1154" spans="1:12" x14ac:dyDescent="0.2">
      <c r="A1154" s="100"/>
      <c r="B1154" s="100"/>
      <c r="C1154" s="100"/>
      <c r="D1154" s="100"/>
      <c r="E1154" s="100"/>
      <c r="G1154" s="100"/>
      <c r="H1154" s="100"/>
      <c r="I1154" s="100"/>
      <c r="J1154" s="100"/>
      <c r="K1154" s="100"/>
      <c r="L1154" s="100"/>
    </row>
    <row r="1155" spans="1:12" x14ac:dyDescent="0.2">
      <c r="A1155" s="100"/>
      <c r="B1155" s="101"/>
      <c r="C1155" s="101"/>
      <c r="D1155" s="101"/>
      <c r="E1155" s="131"/>
      <c r="G1155" s="131"/>
      <c r="H1155" s="131"/>
      <c r="I1155" s="100"/>
      <c r="J1155" s="100"/>
      <c r="K1155" s="132"/>
      <c r="L1155" s="100"/>
    </row>
    <row r="1156" spans="1:12" x14ac:dyDescent="0.2">
      <c r="A1156" s="100"/>
      <c r="B1156" s="100"/>
      <c r="C1156" s="100"/>
      <c r="D1156" s="100"/>
      <c r="E1156" s="100"/>
      <c r="G1156" s="100"/>
      <c r="H1156" s="133"/>
      <c r="I1156" s="133"/>
      <c r="J1156" s="133"/>
      <c r="K1156" s="100"/>
      <c r="L1156" s="100"/>
    </row>
    <row r="1157" spans="1:12" x14ac:dyDescent="0.2">
      <c r="A1157" s="100"/>
      <c r="B1157" s="100"/>
      <c r="C1157" s="100"/>
      <c r="D1157" s="100"/>
      <c r="E1157" s="100"/>
      <c r="G1157" s="100"/>
      <c r="H1157" s="100"/>
      <c r="I1157" s="100"/>
      <c r="J1157" s="100"/>
      <c r="K1157" s="100"/>
      <c r="L1157" s="100"/>
    </row>
    <row r="1158" spans="1:12" x14ac:dyDescent="0.2">
      <c r="A1158" s="100"/>
      <c r="B1158" s="134"/>
      <c r="C1158" s="106"/>
      <c r="D1158" s="106"/>
      <c r="E1158" s="106"/>
      <c r="G1158" s="106"/>
      <c r="H1158" s="106"/>
      <c r="I1158" s="106"/>
      <c r="J1158" s="106"/>
      <c r="K1158" s="100"/>
      <c r="L1158" s="100"/>
    </row>
    <row r="1159" spans="1:12" x14ac:dyDescent="0.2">
      <c r="A1159" s="100"/>
      <c r="B1159" s="100"/>
      <c r="C1159" s="106"/>
      <c r="D1159" s="106"/>
      <c r="E1159" s="106"/>
      <c r="G1159" s="106"/>
      <c r="H1159" s="106"/>
      <c r="I1159" s="106"/>
      <c r="J1159" s="106"/>
      <c r="K1159" s="100"/>
      <c r="L1159" s="100"/>
    </row>
    <row r="1160" spans="1:12" x14ac:dyDescent="0.2">
      <c r="A1160" s="100"/>
      <c r="B1160" s="100"/>
      <c r="C1160" s="100"/>
      <c r="D1160" s="100"/>
      <c r="E1160" s="100"/>
      <c r="G1160" s="133"/>
      <c r="H1160" s="133"/>
      <c r="I1160" s="133"/>
      <c r="J1160" s="133"/>
      <c r="K1160" s="100"/>
      <c r="L1160" s="100"/>
    </row>
    <row r="1161" spans="1:12" x14ac:dyDescent="0.2">
      <c r="A1161" s="100"/>
      <c r="B1161" s="100"/>
      <c r="C1161" s="100"/>
      <c r="D1161" s="100"/>
      <c r="E1161" s="100"/>
      <c r="G1161" s="100"/>
      <c r="H1161" s="100"/>
      <c r="I1161" s="100"/>
      <c r="J1161" s="100"/>
      <c r="K1161" s="100"/>
      <c r="L1161" s="100"/>
    </row>
    <row r="1162" spans="1:12" x14ac:dyDescent="0.2">
      <c r="A1162" s="100"/>
      <c r="B1162" s="100"/>
      <c r="C1162" s="100"/>
      <c r="D1162" s="100"/>
      <c r="E1162" s="100"/>
      <c r="G1162" s="100"/>
      <c r="H1162" s="100"/>
      <c r="I1162" s="100"/>
      <c r="J1162" s="100"/>
      <c r="K1162" s="100"/>
      <c r="L1162" s="100"/>
    </row>
    <row r="1163" spans="1:12" x14ac:dyDescent="0.2">
      <c r="A1163" s="100"/>
      <c r="B1163" s="134"/>
      <c r="C1163" s="134"/>
      <c r="D1163" s="134"/>
      <c r="E1163" s="107"/>
      <c r="G1163" s="107"/>
      <c r="H1163" s="107"/>
      <c r="I1163" s="100"/>
      <c r="J1163" s="107"/>
      <c r="K1163" s="100"/>
      <c r="L1163" s="100"/>
    </row>
    <row r="1164" spans="1:12" x14ac:dyDescent="0.2">
      <c r="A1164" s="100"/>
      <c r="B1164" s="100"/>
      <c r="C1164" s="100"/>
      <c r="D1164" s="100"/>
      <c r="E1164" s="100"/>
      <c r="G1164" s="100"/>
      <c r="H1164" s="100"/>
      <c r="I1164" s="100"/>
      <c r="J1164" s="100"/>
      <c r="K1164" s="100"/>
      <c r="L1164" s="100"/>
    </row>
    <row r="1165" spans="1:12" x14ac:dyDescent="0.2">
      <c r="A1165" s="100"/>
      <c r="B1165" s="100"/>
      <c r="C1165" s="135"/>
      <c r="D1165" s="100"/>
      <c r="E1165" s="100"/>
      <c r="G1165" s="100"/>
      <c r="H1165" s="100"/>
      <c r="I1165" s="100"/>
      <c r="J1165" s="100"/>
      <c r="K1165" s="100"/>
      <c r="L1165" s="100"/>
    </row>
    <row r="1166" spans="1:12" x14ac:dyDescent="0.2">
      <c r="A1166" s="100"/>
      <c r="B1166" s="100"/>
      <c r="C1166" s="100"/>
      <c r="D1166" s="100"/>
      <c r="E1166" s="100"/>
      <c r="G1166" s="100"/>
      <c r="H1166" s="100"/>
      <c r="I1166" s="100"/>
      <c r="J1166" s="100"/>
      <c r="K1166" s="100"/>
      <c r="L1166" s="100"/>
    </row>
    <row r="1167" spans="1:12" x14ac:dyDescent="0.2">
      <c r="A1167" s="100"/>
      <c r="B1167" s="101"/>
      <c r="C1167" s="101"/>
      <c r="D1167" s="101"/>
      <c r="E1167" s="131"/>
      <c r="G1167" s="131"/>
      <c r="H1167" s="131"/>
      <c r="I1167" s="100"/>
      <c r="J1167" s="131"/>
      <c r="K1167" s="132"/>
      <c r="L1167" s="100"/>
    </row>
    <row r="1168" spans="1:12" x14ac:dyDescent="0.2">
      <c r="A1168" s="100"/>
      <c r="B1168" s="100"/>
      <c r="C1168" s="100"/>
      <c r="D1168" s="100"/>
      <c r="E1168" s="100"/>
      <c r="G1168" s="100"/>
      <c r="H1168" s="100"/>
      <c r="I1168" s="100"/>
      <c r="J1168" s="100"/>
      <c r="K1168" s="100"/>
      <c r="L1168" s="100"/>
    </row>
    <row r="1169" spans="1:12" x14ac:dyDescent="0.2">
      <c r="A1169" s="100"/>
      <c r="B1169" s="101"/>
      <c r="C1169" s="101"/>
      <c r="D1169" s="101"/>
      <c r="E1169" s="131"/>
      <c r="G1169" s="131"/>
      <c r="H1169" s="131"/>
      <c r="I1169" s="100"/>
      <c r="J1169" s="131"/>
      <c r="K1169" s="132"/>
      <c r="L1169" s="100"/>
    </row>
    <row r="1170" spans="1:12" x14ac:dyDescent="0.2">
      <c r="A1170" s="100"/>
      <c r="B1170" s="100"/>
      <c r="C1170" s="100"/>
      <c r="D1170" s="100"/>
      <c r="E1170" s="100"/>
      <c r="G1170" s="100"/>
      <c r="H1170" s="100"/>
      <c r="I1170" s="100"/>
      <c r="J1170" s="100"/>
      <c r="K1170" s="100"/>
      <c r="L1170" s="100"/>
    </row>
    <row r="1171" spans="1:12" x14ac:dyDescent="0.2">
      <c r="A1171" s="100"/>
      <c r="B1171" s="101"/>
      <c r="C1171" s="101"/>
      <c r="D1171" s="101"/>
      <c r="E1171" s="131"/>
      <c r="G1171" s="131"/>
      <c r="H1171" s="131"/>
      <c r="I1171" s="100"/>
      <c r="J1171" s="131"/>
      <c r="K1171" s="132"/>
      <c r="L1171" s="100"/>
    </row>
    <row r="1172" spans="1:12" x14ac:dyDescent="0.2">
      <c r="A1172" s="100"/>
      <c r="B1172" s="100"/>
      <c r="C1172" s="100"/>
      <c r="D1172" s="100"/>
      <c r="E1172" s="100"/>
      <c r="G1172" s="100"/>
      <c r="H1172" s="100"/>
      <c r="I1172" s="100"/>
      <c r="J1172" s="100"/>
      <c r="K1172" s="100"/>
      <c r="L1172" s="100"/>
    </row>
    <row r="1173" spans="1:12" x14ac:dyDescent="0.2">
      <c r="A1173" s="100"/>
      <c r="B1173" s="101"/>
      <c r="C1173" s="101"/>
      <c r="D1173" s="101"/>
      <c r="E1173" s="131"/>
      <c r="G1173" s="131"/>
      <c r="H1173" s="131"/>
      <c r="I1173" s="100"/>
      <c r="J1173" s="131"/>
      <c r="K1173" s="132"/>
      <c r="L1173" s="100"/>
    </row>
    <row r="1174" spans="1:12" x14ac:dyDescent="0.2">
      <c r="A1174" s="100"/>
      <c r="B1174" s="100"/>
      <c r="C1174" s="100"/>
      <c r="D1174" s="100"/>
      <c r="E1174" s="100"/>
      <c r="G1174" s="100"/>
      <c r="H1174" s="100"/>
      <c r="I1174" s="100"/>
      <c r="J1174" s="100"/>
      <c r="K1174" s="100"/>
      <c r="L1174" s="100"/>
    </row>
    <row r="1175" spans="1:12" x14ac:dyDescent="0.2">
      <c r="A1175" s="100"/>
      <c r="B1175" s="101"/>
      <c r="C1175" s="101"/>
      <c r="D1175" s="101"/>
      <c r="E1175" s="131"/>
      <c r="G1175" s="131"/>
      <c r="H1175" s="131"/>
      <c r="I1175" s="100"/>
      <c r="J1175" s="131"/>
      <c r="K1175" s="132"/>
      <c r="L1175" s="100"/>
    </row>
    <row r="1176" spans="1:12" x14ac:dyDescent="0.2">
      <c r="A1176" s="100"/>
      <c r="B1176" s="100"/>
      <c r="C1176" s="100"/>
      <c r="D1176" s="100"/>
      <c r="E1176" s="100"/>
      <c r="G1176" s="100"/>
      <c r="H1176" s="100"/>
      <c r="I1176" s="100"/>
      <c r="J1176" s="100"/>
      <c r="K1176" s="100"/>
      <c r="L1176" s="100"/>
    </row>
    <row r="1177" spans="1:12" x14ac:dyDescent="0.2">
      <c r="A1177" s="100"/>
      <c r="B1177" s="101"/>
      <c r="C1177" s="101"/>
      <c r="D1177" s="101"/>
      <c r="E1177" s="131"/>
      <c r="G1177" s="131"/>
      <c r="H1177" s="131"/>
      <c r="I1177" s="100"/>
      <c r="J1177" s="131"/>
      <c r="K1177" s="132"/>
      <c r="L1177" s="100"/>
    </row>
    <row r="1178" spans="1:12" x14ac:dyDescent="0.2">
      <c r="A1178" s="100"/>
      <c r="B1178" s="100"/>
      <c r="C1178" s="100"/>
      <c r="D1178" s="100"/>
      <c r="E1178" s="100"/>
      <c r="G1178" s="100"/>
      <c r="H1178" s="100"/>
      <c r="I1178" s="100"/>
      <c r="J1178" s="100"/>
      <c r="K1178" s="100"/>
      <c r="L1178" s="100"/>
    </row>
    <row r="1179" spans="1:12" x14ac:dyDescent="0.2">
      <c r="A1179" s="100"/>
      <c r="B1179" s="101"/>
      <c r="C1179" s="101"/>
      <c r="D1179" s="101"/>
      <c r="E1179" s="131"/>
      <c r="G1179" s="131"/>
      <c r="H1179" s="131"/>
      <c r="I1179" s="100"/>
      <c r="J1179" s="131"/>
      <c r="K1179" s="132"/>
      <c r="L1179" s="100"/>
    </row>
    <row r="1180" spans="1:12" x14ac:dyDescent="0.2">
      <c r="A1180" s="100"/>
      <c r="B1180" s="100"/>
      <c r="C1180" s="100"/>
      <c r="D1180" s="100"/>
      <c r="E1180" s="100"/>
      <c r="G1180" s="100"/>
      <c r="H1180" s="100"/>
      <c r="I1180" s="100"/>
      <c r="J1180" s="100"/>
      <c r="K1180" s="100"/>
      <c r="L1180" s="100"/>
    </row>
    <row r="1181" spans="1:12" x14ac:dyDescent="0.2">
      <c r="A1181" s="100"/>
      <c r="B1181" s="101"/>
      <c r="C1181" s="101"/>
      <c r="D1181" s="101"/>
      <c r="E1181" s="131"/>
      <c r="G1181" s="131"/>
      <c r="H1181" s="131"/>
      <c r="I1181" s="100"/>
      <c r="J1181" s="131"/>
      <c r="K1181" s="132"/>
      <c r="L1181" s="100"/>
    </row>
    <row r="1182" spans="1:12" x14ac:dyDescent="0.2">
      <c r="A1182" s="100"/>
      <c r="B1182" s="100"/>
      <c r="C1182" s="100"/>
      <c r="D1182" s="100"/>
      <c r="E1182" s="136"/>
      <c r="G1182" s="100"/>
      <c r="H1182" s="100"/>
      <c r="I1182" s="100"/>
      <c r="J1182" s="100"/>
      <c r="K1182" s="100"/>
      <c r="L1182" s="100"/>
    </row>
    <row r="1183" spans="1:12" x14ac:dyDescent="0.2">
      <c r="A1183" s="100"/>
      <c r="B1183" s="101"/>
      <c r="C1183" s="101"/>
      <c r="D1183" s="101"/>
      <c r="E1183" s="131"/>
      <c r="G1183" s="131"/>
      <c r="H1183" s="131"/>
      <c r="I1183" s="100"/>
      <c r="J1183" s="131"/>
      <c r="K1183" s="132"/>
      <c r="L1183" s="100"/>
    </row>
    <row r="1184" spans="1:12" x14ac:dyDescent="0.2">
      <c r="A1184" s="100"/>
      <c r="B1184" s="100"/>
      <c r="C1184" s="100"/>
      <c r="D1184" s="100"/>
      <c r="E1184" s="100"/>
      <c r="G1184" s="100"/>
      <c r="H1184" s="133"/>
      <c r="I1184" s="133"/>
      <c r="J1184" s="133"/>
      <c r="K1184" s="100"/>
      <c r="L1184" s="100"/>
    </row>
    <row r="1185" spans="1:12" x14ac:dyDescent="0.2">
      <c r="A1185" s="100"/>
      <c r="B1185" s="100"/>
      <c r="C1185" s="100"/>
      <c r="D1185" s="100"/>
      <c r="E1185" s="100"/>
      <c r="G1185" s="100"/>
      <c r="H1185" s="100"/>
      <c r="I1185" s="100"/>
      <c r="J1185" s="100"/>
      <c r="K1185" s="100"/>
      <c r="L1185" s="100"/>
    </row>
    <row r="1186" spans="1:12" x14ac:dyDescent="0.2">
      <c r="A1186" s="100"/>
      <c r="B1186" s="100"/>
      <c r="C1186" s="135"/>
      <c r="D1186" s="100"/>
      <c r="E1186" s="100"/>
      <c r="G1186" s="100"/>
      <c r="H1186" s="100"/>
      <c r="I1186" s="100"/>
      <c r="J1186" s="100"/>
      <c r="K1186" s="100"/>
      <c r="L1186" s="100"/>
    </row>
    <row r="1187" spans="1:12" x14ac:dyDescent="0.2">
      <c r="A1187" s="100"/>
      <c r="B1187" s="100"/>
      <c r="C1187" s="100"/>
      <c r="D1187" s="100"/>
      <c r="E1187" s="100"/>
      <c r="G1187" s="100"/>
      <c r="H1187" s="100"/>
      <c r="I1187" s="100"/>
      <c r="J1187" s="100"/>
      <c r="K1187" s="100"/>
      <c r="L1187" s="100"/>
    </row>
    <row r="1188" spans="1:12" x14ac:dyDescent="0.2">
      <c r="A1188" s="100"/>
      <c r="B1188" s="101"/>
      <c r="C1188" s="101"/>
      <c r="D1188" s="101"/>
      <c r="E1188" s="131"/>
      <c r="G1188" s="131"/>
      <c r="H1188" s="131"/>
      <c r="I1188" s="100"/>
      <c r="J1188" s="131"/>
      <c r="K1188" s="132"/>
      <c r="L1188" s="100"/>
    </row>
    <row r="1189" spans="1:12" x14ac:dyDescent="0.2">
      <c r="A1189" s="100"/>
      <c r="B1189" s="100"/>
      <c r="C1189" s="100"/>
      <c r="D1189" s="100"/>
      <c r="E1189" s="100"/>
      <c r="G1189" s="100"/>
      <c r="H1189" s="100"/>
      <c r="I1189" s="100"/>
      <c r="J1189" s="100"/>
      <c r="K1189" s="100"/>
      <c r="L1189" s="100"/>
    </row>
    <row r="1190" spans="1:12" x14ac:dyDescent="0.2">
      <c r="A1190" s="100"/>
      <c r="B1190" s="101"/>
      <c r="C1190" s="101"/>
      <c r="D1190" s="101"/>
      <c r="E1190" s="131"/>
      <c r="G1190" s="131"/>
      <c r="H1190" s="131"/>
      <c r="I1190" s="100"/>
      <c r="J1190" s="131"/>
      <c r="K1190" s="132"/>
      <c r="L1190" s="100"/>
    </row>
    <row r="1191" spans="1:12" x14ac:dyDescent="0.2">
      <c r="A1191" s="100"/>
      <c r="B1191" s="100"/>
      <c r="C1191" s="100"/>
      <c r="D1191" s="100"/>
      <c r="E1191" s="100"/>
      <c r="G1191" s="100"/>
      <c r="H1191" s="100"/>
      <c r="I1191" s="100"/>
      <c r="J1191" s="100"/>
      <c r="K1191" s="100"/>
      <c r="L1191" s="100"/>
    </row>
    <row r="1192" spans="1:12" x14ac:dyDescent="0.2">
      <c r="A1192" s="100"/>
      <c r="B1192" s="101"/>
      <c r="C1192" s="101"/>
      <c r="D1192" s="101"/>
      <c r="E1192" s="131"/>
      <c r="G1192" s="131"/>
      <c r="H1192" s="131"/>
      <c r="I1192" s="100"/>
      <c r="J1192" s="131"/>
      <c r="K1192" s="132"/>
      <c r="L1192" s="100"/>
    </row>
    <row r="1193" spans="1:12" x14ac:dyDescent="0.2">
      <c r="A1193" s="100"/>
      <c r="B1193" s="100"/>
      <c r="C1193" s="100"/>
      <c r="D1193" s="100"/>
      <c r="E1193" s="100"/>
      <c r="G1193" s="100"/>
      <c r="H1193" s="100"/>
      <c r="I1193" s="100"/>
      <c r="J1193" s="100"/>
      <c r="K1193" s="100"/>
      <c r="L1193" s="100"/>
    </row>
    <row r="1194" spans="1:12" x14ac:dyDescent="0.2">
      <c r="A1194" s="100"/>
      <c r="B1194" s="101"/>
      <c r="C1194" s="101"/>
      <c r="D1194" s="101"/>
      <c r="E1194" s="131"/>
      <c r="G1194" s="131"/>
      <c r="H1194" s="131"/>
      <c r="I1194" s="100"/>
      <c r="J1194" s="131"/>
      <c r="K1194" s="132"/>
      <c r="L1194" s="100"/>
    </row>
    <row r="1195" spans="1:12" x14ac:dyDescent="0.2">
      <c r="A1195" s="100"/>
      <c r="B1195" s="100"/>
      <c r="C1195" s="100"/>
      <c r="D1195" s="100"/>
      <c r="E1195" s="100"/>
      <c r="G1195" s="100"/>
      <c r="H1195" s="100"/>
      <c r="I1195" s="100"/>
      <c r="J1195" s="100"/>
      <c r="K1195" s="100"/>
      <c r="L1195" s="100"/>
    </row>
    <row r="1196" spans="1:12" x14ac:dyDescent="0.2">
      <c r="A1196" s="100"/>
      <c r="B1196" s="101"/>
      <c r="C1196" s="101"/>
      <c r="D1196" s="101"/>
      <c r="E1196" s="131"/>
      <c r="G1196" s="131"/>
      <c r="H1196" s="131"/>
      <c r="I1196" s="100"/>
      <c r="J1196" s="131"/>
      <c r="K1196" s="132"/>
      <c r="L1196" s="100"/>
    </row>
    <row r="1197" spans="1:12" x14ac:dyDescent="0.2">
      <c r="A1197" s="100"/>
      <c r="B1197" s="100"/>
      <c r="C1197" s="100"/>
      <c r="D1197" s="100"/>
      <c r="E1197" s="100"/>
      <c r="G1197" s="100"/>
      <c r="H1197" s="100"/>
      <c r="I1197" s="100"/>
      <c r="J1197" s="100"/>
      <c r="K1197" s="100"/>
      <c r="L1197" s="100"/>
    </row>
    <row r="1198" spans="1:12" x14ac:dyDescent="0.2">
      <c r="A1198" s="100"/>
      <c r="B1198" s="101"/>
      <c r="C1198" s="101"/>
      <c r="D1198" s="101"/>
      <c r="E1198" s="131"/>
      <c r="G1198" s="131"/>
      <c r="H1198" s="131"/>
      <c r="I1198" s="100"/>
      <c r="J1198" s="131"/>
      <c r="K1198" s="132"/>
      <c r="L1198" s="100"/>
    </row>
    <row r="1199" spans="1:12" x14ac:dyDescent="0.2">
      <c r="A1199" s="100"/>
      <c r="B1199" s="100"/>
      <c r="C1199" s="100"/>
      <c r="D1199" s="100"/>
      <c r="E1199" s="100"/>
      <c r="G1199" s="100"/>
      <c r="H1199" s="100"/>
      <c r="I1199" s="100"/>
      <c r="J1199" s="100"/>
      <c r="K1199" s="100"/>
      <c r="L1199" s="100"/>
    </row>
    <row r="1200" spans="1:12" x14ac:dyDescent="0.2">
      <c r="A1200" s="100"/>
      <c r="B1200" s="101"/>
      <c r="C1200" s="101"/>
      <c r="D1200" s="101"/>
      <c r="E1200" s="131"/>
      <c r="G1200" s="131"/>
      <c r="H1200" s="131"/>
      <c r="I1200" s="100"/>
      <c r="J1200" s="131"/>
      <c r="K1200" s="132"/>
      <c r="L1200" s="100"/>
    </row>
    <row r="1201" spans="1:12" x14ac:dyDescent="0.2">
      <c r="A1201" s="100"/>
      <c r="B1201" s="100"/>
      <c r="C1201" s="100"/>
      <c r="D1201" s="100"/>
      <c r="E1201" s="100"/>
      <c r="G1201" s="100"/>
      <c r="H1201" s="100"/>
      <c r="I1201" s="100"/>
      <c r="J1201" s="100"/>
      <c r="K1201" s="100"/>
      <c r="L1201" s="100"/>
    </row>
    <row r="1202" spans="1:12" x14ac:dyDescent="0.2">
      <c r="A1202" s="100"/>
      <c r="B1202" s="101"/>
      <c r="C1202" s="101"/>
      <c r="D1202" s="101"/>
      <c r="E1202" s="131"/>
      <c r="G1202" s="131"/>
      <c r="H1202" s="131"/>
      <c r="I1202" s="100"/>
      <c r="J1202" s="131"/>
      <c r="K1202" s="132"/>
      <c r="L1202" s="100"/>
    </row>
    <row r="1203" spans="1:12" x14ac:dyDescent="0.2">
      <c r="A1203" s="100"/>
      <c r="B1203" s="100"/>
      <c r="C1203" s="100"/>
      <c r="D1203" s="100"/>
      <c r="E1203" s="100"/>
      <c r="G1203" s="100"/>
      <c r="H1203" s="100"/>
      <c r="I1203" s="100"/>
      <c r="J1203" s="100"/>
      <c r="K1203" s="100"/>
      <c r="L1203" s="100"/>
    </row>
    <row r="1204" spans="1:12" x14ac:dyDescent="0.2">
      <c r="A1204" s="100"/>
      <c r="B1204" s="101"/>
      <c r="C1204" s="101"/>
      <c r="D1204" s="101"/>
      <c r="E1204" s="131"/>
      <c r="G1204" s="131"/>
      <c r="H1204" s="131"/>
      <c r="I1204" s="100"/>
      <c r="J1204" s="131"/>
      <c r="K1204" s="132"/>
      <c r="L1204" s="100"/>
    </row>
    <row r="1205" spans="1:12" x14ac:dyDescent="0.2">
      <c r="A1205" s="100"/>
      <c r="B1205" s="100"/>
      <c r="C1205" s="100"/>
      <c r="D1205" s="100"/>
      <c r="E1205" s="100"/>
      <c r="G1205" s="100"/>
      <c r="H1205" s="100"/>
      <c r="I1205" s="100"/>
      <c r="J1205" s="100"/>
      <c r="K1205" s="100"/>
      <c r="L1205" s="100"/>
    </row>
    <row r="1206" spans="1:12" x14ac:dyDescent="0.2">
      <c r="A1206" s="100"/>
      <c r="B1206" s="101"/>
      <c r="C1206" s="101"/>
      <c r="D1206" s="101"/>
      <c r="E1206" s="131"/>
      <c r="G1206" s="131"/>
      <c r="H1206" s="131"/>
      <c r="I1206" s="100"/>
      <c r="J1206" s="131"/>
      <c r="K1206" s="132"/>
      <c r="L1206" s="100"/>
    </row>
    <row r="1207" spans="1:12" x14ac:dyDescent="0.2">
      <c r="A1207" s="100"/>
      <c r="B1207" s="100"/>
      <c r="C1207" s="100"/>
      <c r="D1207" s="100"/>
      <c r="E1207" s="100"/>
      <c r="G1207" s="100"/>
      <c r="H1207" s="100"/>
      <c r="I1207" s="100"/>
      <c r="J1207" s="100"/>
      <c r="K1207" s="100"/>
      <c r="L1207" s="100"/>
    </row>
    <row r="1208" spans="1:12" x14ac:dyDescent="0.2">
      <c r="A1208" s="100"/>
      <c r="B1208" s="101"/>
      <c r="C1208" s="101"/>
      <c r="D1208" s="101"/>
      <c r="E1208" s="131"/>
      <c r="G1208" s="131"/>
      <c r="H1208" s="131"/>
      <c r="I1208" s="100"/>
      <c r="J1208" s="131"/>
      <c r="K1208" s="132"/>
      <c r="L1208" s="100"/>
    </row>
    <row r="1209" spans="1:12" x14ac:dyDescent="0.2">
      <c r="A1209" s="100"/>
      <c r="B1209" s="100"/>
      <c r="C1209" s="100"/>
      <c r="D1209" s="100"/>
      <c r="E1209" s="100"/>
      <c r="G1209" s="100"/>
      <c r="H1209" s="100"/>
      <c r="I1209" s="100"/>
      <c r="J1209" s="100"/>
      <c r="K1209" s="100"/>
      <c r="L1209" s="100"/>
    </row>
    <row r="1210" spans="1:12" x14ac:dyDescent="0.2">
      <c r="A1210" s="100"/>
      <c r="B1210" s="101"/>
      <c r="C1210" s="101"/>
      <c r="D1210" s="101"/>
      <c r="E1210" s="131"/>
      <c r="G1210" s="131"/>
      <c r="H1210" s="131"/>
      <c r="I1210" s="100"/>
      <c r="J1210" s="131"/>
      <c r="K1210" s="132"/>
      <c r="L1210" s="100"/>
    </row>
    <row r="1211" spans="1:12" x14ac:dyDescent="0.2">
      <c r="A1211" s="100"/>
      <c r="B1211" s="100"/>
      <c r="C1211" s="100"/>
      <c r="D1211" s="100"/>
      <c r="E1211" s="100"/>
      <c r="G1211" s="100"/>
      <c r="H1211" s="100"/>
      <c r="I1211" s="100"/>
      <c r="J1211" s="100"/>
      <c r="K1211" s="100"/>
      <c r="L1211" s="100"/>
    </row>
    <row r="1212" spans="1:12" x14ac:dyDescent="0.2">
      <c r="A1212" s="100"/>
      <c r="B1212" s="101"/>
      <c r="C1212" s="101"/>
      <c r="D1212" s="101"/>
      <c r="E1212" s="131"/>
      <c r="G1212" s="131"/>
      <c r="H1212" s="131"/>
      <c r="I1212" s="100"/>
      <c r="J1212" s="131"/>
      <c r="K1212" s="132"/>
      <c r="L1212" s="100"/>
    </row>
    <row r="1213" spans="1:12" x14ac:dyDescent="0.2">
      <c r="A1213" s="100"/>
      <c r="B1213" s="100"/>
      <c r="C1213" s="100"/>
      <c r="D1213" s="100"/>
      <c r="E1213" s="100"/>
      <c r="G1213" s="100"/>
      <c r="H1213" s="100"/>
      <c r="I1213" s="100"/>
      <c r="J1213" s="100"/>
      <c r="K1213" s="100"/>
      <c r="L1213" s="100"/>
    </row>
    <row r="1214" spans="1:12" x14ac:dyDescent="0.2">
      <c r="A1214" s="100"/>
      <c r="B1214" s="101"/>
      <c r="C1214" s="101"/>
      <c r="D1214" s="101"/>
      <c r="E1214" s="131"/>
      <c r="G1214" s="131"/>
      <c r="H1214" s="131"/>
      <c r="I1214" s="100"/>
      <c r="J1214" s="131"/>
      <c r="K1214" s="132"/>
      <c r="L1214" s="100"/>
    </row>
    <row r="1215" spans="1:12" x14ac:dyDescent="0.2">
      <c r="A1215" s="100"/>
      <c r="B1215" s="100"/>
      <c r="C1215" s="100"/>
      <c r="D1215" s="100"/>
      <c r="E1215" s="100"/>
      <c r="G1215" s="100"/>
      <c r="H1215" s="100"/>
      <c r="I1215" s="100"/>
      <c r="J1215" s="100"/>
      <c r="K1215" s="100"/>
      <c r="L1215" s="100"/>
    </row>
    <row r="1216" spans="1:12" x14ac:dyDescent="0.2">
      <c r="A1216" s="100"/>
      <c r="B1216" s="101"/>
      <c r="C1216" s="101"/>
      <c r="D1216" s="101"/>
      <c r="E1216" s="131"/>
      <c r="G1216" s="131"/>
      <c r="H1216" s="131"/>
      <c r="I1216" s="100"/>
      <c r="J1216" s="131"/>
      <c r="K1216" s="132"/>
      <c r="L1216" s="100"/>
    </row>
    <row r="1217" spans="1:12" x14ac:dyDescent="0.2">
      <c r="A1217" s="100"/>
      <c r="B1217" s="100"/>
      <c r="C1217" s="100"/>
      <c r="D1217" s="100"/>
      <c r="E1217" s="100"/>
      <c r="G1217" s="100"/>
      <c r="H1217" s="100"/>
      <c r="I1217" s="100"/>
      <c r="J1217" s="100"/>
      <c r="K1217" s="100"/>
      <c r="L1217" s="100"/>
    </row>
    <row r="1218" spans="1:12" x14ac:dyDescent="0.2">
      <c r="A1218" s="100"/>
      <c r="B1218" s="101"/>
      <c r="C1218" s="101"/>
      <c r="D1218" s="101"/>
      <c r="E1218" s="131"/>
      <c r="G1218" s="131"/>
      <c r="H1218" s="131"/>
      <c r="I1218" s="100"/>
      <c r="J1218" s="131"/>
      <c r="K1218" s="132"/>
      <c r="L1218" s="100"/>
    </row>
    <row r="1219" spans="1:12" x14ac:dyDescent="0.2">
      <c r="A1219" s="100"/>
      <c r="B1219" s="100"/>
      <c r="C1219" s="100"/>
      <c r="D1219" s="100"/>
      <c r="E1219" s="100"/>
      <c r="G1219" s="100"/>
      <c r="H1219" s="100"/>
      <c r="I1219" s="100"/>
      <c r="J1219" s="100"/>
      <c r="K1219" s="100"/>
      <c r="L1219" s="100"/>
    </row>
    <row r="1220" spans="1:12" x14ac:dyDescent="0.2">
      <c r="A1220" s="100"/>
      <c r="B1220" s="101"/>
      <c r="C1220" s="101"/>
      <c r="D1220" s="101"/>
      <c r="E1220" s="131"/>
      <c r="G1220" s="131"/>
      <c r="H1220" s="131"/>
      <c r="I1220" s="100"/>
      <c r="J1220" s="131"/>
      <c r="K1220" s="132"/>
      <c r="L1220" s="100"/>
    </row>
    <row r="1221" spans="1:12" x14ac:dyDescent="0.2">
      <c r="A1221" s="100"/>
      <c r="B1221" s="100"/>
      <c r="C1221" s="100"/>
      <c r="D1221" s="100"/>
      <c r="E1221" s="100"/>
      <c r="G1221" s="100"/>
      <c r="H1221" s="100"/>
      <c r="I1221" s="100"/>
      <c r="J1221" s="100"/>
      <c r="K1221" s="100"/>
      <c r="L1221" s="100"/>
    </row>
    <row r="1222" spans="1:12" x14ac:dyDescent="0.2">
      <c r="A1222" s="100"/>
      <c r="B1222" s="101"/>
      <c r="C1222" s="101"/>
      <c r="D1222" s="101"/>
      <c r="E1222" s="131"/>
      <c r="G1222" s="131"/>
      <c r="H1222" s="131"/>
      <c r="I1222" s="100"/>
      <c r="J1222" s="131"/>
      <c r="K1222" s="132"/>
      <c r="L1222" s="100"/>
    </row>
    <row r="1223" spans="1:12" x14ac:dyDescent="0.2">
      <c r="A1223" s="100"/>
      <c r="B1223" s="100"/>
      <c r="C1223" s="100"/>
      <c r="D1223" s="100"/>
      <c r="E1223" s="100"/>
      <c r="G1223" s="100"/>
      <c r="H1223" s="100"/>
      <c r="I1223" s="100"/>
      <c r="J1223" s="100"/>
      <c r="K1223" s="100"/>
      <c r="L1223" s="100"/>
    </row>
    <row r="1224" spans="1:12" x14ac:dyDescent="0.2">
      <c r="A1224" s="100"/>
      <c r="B1224" s="101"/>
      <c r="C1224" s="101"/>
      <c r="D1224" s="101"/>
      <c r="E1224" s="131"/>
      <c r="G1224" s="131"/>
      <c r="H1224" s="131"/>
      <c r="I1224" s="100"/>
      <c r="J1224" s="131"/>
      <c r="K1224" s="132"/>
      <c r="L1224" s="100"/>
    </row>
    <row r="1225" spans="1:12" x14ac:dyDescent="0.2">
      <c r="A1225" s="100"/>
      <c r="B1225" s="100"/>
      <c r="C1225" s="100"/>
      <c r="D1225" s="100"/>
      <c r="E1225" s="100"/>
      <c r="G1225" s="100"/>
      <c r="H1225" s="100"/>
      <c r="I1225" s="100"/>
      <c r="J1225" s="100"/>
      <c r="K1225" s="100"/>
      <c r="L1225" s="100"/>
    </row>
    <row r="1226" spans="1:12" x14ac:dyDescent="0.2">
      <c r="A1226" s="100"/>
      <c r="B1226" s="101"/>
      <c r="C1226" s="101"/>
      <c r="D1226" s="101"/>
      <c r="E1226" s="131"/>
      <c r="G1226" s="131"/>
      <c r="H1226" s="131"/>
      <c r="I1226" s="100"/>
      <c r="J1226" s="131"/>
      <c r="K1226" s="132"/>
      <c r="L1226" s="100"/>
    </row>
    <row r="1227" spans="1:12" x14ac:dyDescent="0.2">
      <c r="A1227" s="100"/>
      <c r="B1227" s="100"/>
      <c r="C1227" s="100"/>
      <c r="D1227" s="100"/>
      <c r="E1227" s="100"/>
      <c r="G1227" s="100"/>
      <c r="H1227" s="100"/>
      <c r="I1227" s="100"/>
      <c r="J1227" s="100"/>
      <c r="K1227" s="100"/>
      <c r="L1227" s="100"/>
    </row>
    <row r="1228" spans="1:12" x14ac:dyDescent="0.2">
      <c r="A1228" s="100"/>
      <c r="B1228" s="101"/>
      <c r="C1228" s="101"/>
      <c r="D1228" s="101"/>
      <c r="E1228" s="131"/>
      <c r="G1228" s="131"/>
      <c r="H1228" s="131"/>
      <c r="I1228" s="100"/>
      <c r="J1228" s="131"/>
      <c r="K1228" s="132"/>
      <c r="L1228" s="100"/>
    </row>
    <row r="1229" spans="1:12" x14ac:dyDescent="0.2">
      <c r="A1229" s="100"/>
      <c r="B1229" s="100"/>
      <c r="C1229" s="100"/>
      <c r="D1229" s="100"/>
      <c r="E1229" s="100"/>
      <c r="G1229" s="100"/>
      <c r="H1229" s="100"/>
      <c r="I1229" s="100"/>
      <c r="J1229" s="100"/>
      <c r="K1229" s="100"/>
      <c r="L1229" s="100"/>
    </row>
    <row r="1230" spans="1:12" x14ac:dyDescent="0.2">
      <c r="A1230" s="100"/>
      <c r="B1230" s="101"/>
      <c r="C1230" s="101"/>
      <c r="D1230" s="101"/>
      <c r="E1230" s="131"/>
      <c r="G1230" s="131"/>
      <c r="H1230" s="131"/>
      <c r="I1230" s="100"/>
      <c r="J1230" s="131"/>
      <c r="K1230" s="132"/>
      <c r="L1230" s="100"/>
    </row>
    <row r="1231" spans="1:12" x14ac:dyDescent="0.2">
      <c r="A1231" s="100"/>
      <c r="B1231" s="100"/>
      <c r="C1231" s="100"/>
      <c r="D1231" s="100"/>
      <c r="E1231" s="100"/>
      <c r="G1231" s="100"/>
      <c r="H1231" s="100"/>
      <c r="I1231" s="100"/>
      <c r="J1231" s="100"/>
      <c r="K1231" s="100"/>
      <c r="L1231" s="100"/>
    </row>
    <row r="1232" spans="1:12" x14ac:dyDescent="0.2">
      <c r="A1232" s="100"/>
      <c r="B1232" s="101"/>
      <c r="C1232" s="101"/>
      <c r="D1232" s="101"/>
      <c r="E1232" s="131"/>
      <c r="G1232" s="131"/>
      <c r="H1232" s="131"/>
      <c r="I1232" s="100"/>
      <c r="J1232" s="131"/>
      <c r="K1232" s="132"/>
      <c r="L1232" s="100"/>
    </row>
    <row r="1233" spans="1:12" x14ac:dyDescent="0.2">
      <c r="A1233" s="100"/>
      <c r="B1233" s="100"/>
      <c r="C1233" s="100"/>
      <c r="D1233" s="100"/>
      <c r="E1233" s="100"/>
      <c r="G1233" s="100"/>
      <c r="H1233" s="100"/>
      <c r="I1233" s="100"/>
      <c r="J1233" s="100"/>
      <c r="K1233" s="100"/>
      <c r="L1233" s="100"/>
    </row>
    <row r="1234" spans="1:12" x14ac:dyDescent="0.2">
      <c r="A1234" s="100"/>
      <c r="B1234" s="101"/>
      <c r="C1234" s="101"/>
      <c r="D1234" s="101"/>
      <c r="E1234" s="131"/>
      <c r="G1234" s="131"/>
      <c r="H1234" s="131"/>
      <c r="I1234" s="100"/>
      <c r="J1234" s="131"/>
      <c r="K1234" s="132"/>
      <c r="L1234" s="100"/>
    </row>
    <row r="1235" spans="1:12" x14ac:dyDescent="0.2">
      <c r="A1235" s="100"/>
      <c r="B1235" s="100"/>
      <c r="C1235" s="100"/>
      <c r="D1235" s="100"/>
      <c r="E1235" s="100"/>
      <c r="G1235" s="100"/>
      <c r="H1235" s="100"/>
      <c r="I1235" s="100"/>
      <c r="J1235" s="100"/>
      <c r="K1235" s="100"/>
      <c r="L1235" s="100"/>
    </row>
    <row r="1236" spans="1:12" x14ac:dyDescent="0.2">
      <c r="A1236" s="100"/>
      <c r="B1236" s="101"/>
      <c r="C1236" s="101"/>
      <c r="D1236" s="101"/>
      <c r="E1236" s="131"/>
      <c r="G1236" s="131"/>
      <c r="H1236" s="131"/>
      <c r="I1236" s="100"/>
      <c r="J1236" s="131"/>
      <c r="K1236" s="132"/>
      <c r="L1236" s="100"/>
    </row>
    <row r="1237" spans="1:12" x14ac:dyDescent="0.2">
      <c r="A1237" s="100"/>
      <c r="B1237" s="100"/>
      <c r="C1237" s="100"/>
      <c r="D1237" s="100"/>
      <c r="E1237" s="100"/>
      <c r="G1237" s="100"/>
      <c r="H1237" s="100"/>
      <c r="I1237" s="100"/>
      <c r="J1237" s="100"/>
      <c r="K1237" s="100"/>
      <c r="L1237" s="100"/>
    </row>
    <row r="1238" spans="1:12" x14ac:dyDescent="0.2">
      <c r="A1238" s="100"/>
      <c r="B1238" s="101"/>
      <c r="C1238" s="101"/>
      <c r="D1238" s="101"/>
      <c r="E1238" s="131"/>
      <c r="G1238" s="131"/>
      <c r="H1238" s="131"/>
      <c r="I1238" s="100"/>
      <c r="J1238" s="131"/>
      <c r="K1238" s="132"/>
      <c r="L1238" s="100"/>
    </row>
    <row r="1239" spans="1:12" x14ac:dyDescent="0.2">
      <c r="A1239" s="100"/>
      <c r="B1239" s="100"/>
      <c r="C1239" s="100"/>
      <c r="D1239" s="100"/>
      <c r="E1239" s="100"/>
      <c r="G1239" s="100"/>
      <c r="H1239" s="100"/>
      <c r="I1239" s="100"/>
      <c r="J1239" s="100"/>
      <c r="K1239" s="100"/>
      <c r="L1239" s="100"/>
    </row>
    <row r="1240" spans="1:12" x14ac:dyDescent="0.2">
      <c r="A1240" s="100"/>
      <c r="B1240" s="101"/>
      <c r="C1240" s="101"/>
      <c r="D1240" s="101"/>
      <c r="E1240" s="131"/>
      <c r="G1240" s="131"/>
      <c r="H1240" s="131"/>
      <c r="I1240" s="100"/>
      <c r="J1240" s="131"/>
      <c r="K1240" s="132"/>
      <c r="L1240" s="100"/>
    </row>
    <row r="1241" spans="1:12" x14ac:dyDescent="0.2">
      <c r="A1241" s="100"/>
      <c r="B1241" s="100"/>
      <c r="C1241" s="100"/>
      <c r="D1241" s="100"/>
      <c r="E1241" s="100"/>
      <c r="G1241" s="100"/>
      <c r="H1241" s="100"/>
      <c r="I1241" s="100"/>
      <c r="J1241" s="100"/>
      <c r="K1241" s="100"/>
      <c r="L1241" s="100"/>
    </row>
    <row r="1242" spans="1:12" x14ac:dyDescent="0.2">
      <c r="A1242" s="100"/>
      <c r="B1242" s="101"/>
      <c r="C1242" s="101"/>
      <c r="D1242" s="101"/>
      <c r="E1242" s="131"/>
      <c r="G1242" s="131"/>
      <c r="H1242" s="131"/>
      <c r="I1242" s="100"/>
      <c r="J1242" s="131"/>
      <c r="K1242" s="132"/>
      <c r="L1242" s="100"/>
    </row>
    <row r="1243" spans="1:12" x14ac:dyDescent="0.2">
      <c r="A1243" s="100"/>
      <c r="B1243" s="100"/>
      <c r="C1243" s="100"/>
      <c r="D1243" s="100"/>
      <c r="E1243" s="100"/>
      <c r="G1243" s="100"/>
      <c r="H1243" s="100"/>
      <c r="I1243" s="100"/>
      <c r="J1243" s="100"/>
      <c r="K1243" s="100"/>
      <c r="L1243" s="100"/>
    </row>
    <row r="1244" spans="1:12" x14ac:dyDescent="0.2">
      <c r="A1244" s="100"/>
      <c r="B1244" s="101"/>
      <c r="C1244" s="101"/>
      <c r="D1244" s="101"/>
      <c r="E1244" s="131"/>
      <c r="G1244" s="131"/>
      <c r="H1244" s="131"/>
      <c r="I1244" s="100"/>
      <c r="J1244" s="131"/>
      <c r="K1244" s="132"/>
      <c r="L1244" s="100"/>
    </row>
    <row r="1245" spans="1:12" x14ac:dyDescent="0.2">
      <c r="A1245" s="100"/>
      <c r="B1245" s="100"/>
      <c r="C1245" s="100"/>
      <c r="D1245" s="100"/>
      <c r="E1245" s="100"/>
      <c r="G1245" s="100"/>
      <c r="H1245" s="100"/>
      <c r="I1245" s="100"/>
      <c r="J1245" s="100"/>
      <c r="K1245" s="100"/>
      <c r="L1245" s="100"/>
    </row>
    <row r="1246" spans="1:12" x14ac:dyDescent="0.2">
      <c r="A1246" s="100"/>
      <c r="B1246" s="101"/>
      <c r="C1246" s="101"/>
      <c r="D1246" s="101"/>
      <c r="E1246" s="131"/>
      <c r="G1246" s="131"/>
      <c r="H1246" s="131"/>
      <c r="I1246" s="100"/>
      <c r="J1246" s="131"/>
      <c r="K1246" s="132"/>
      <c r="L1246" s="100"/>
    </row>
    <row r="1247" spans="1:12" x14ac:dyDescent="0.2">
      <c r="A1247" s="100"/>
      <c r="B1247" s="100"/>
      <c r="C1247" s="100"/>
      <c r="D1247" s="100"/>
      <c r="E1247" s="100"/>
      <c r="G1247" s="100"/>
      <c r="H1247" s="100"/>
      <c r="I1247" s="100"/>
      <c r="J1247" s="100"/>
      <c r="K1247" s="100"/>
      <c r="L1247" s="100"/>
    </row>
    <row r="1248" spans="1:12" x14ac:dyDescent="0.2">
      <c r="A1248" s="100"/>
      <c r="B1248" s="101"/>
      <c r="C1248" s="101"/>
      <c r="D1248" s="101"/>
      <c r="E1248" s="131"/>
      <c r="G1248" s="131"/>
      <c r="H1248" s="131"/>
      <c r="I1248" s="100"/>
      <c r="J1248" s="131"/>
      <c r="K1248" s="132"/>
      <c r="L1248" s="100"/>
    </row>
    <row r="1249" spans="1:12" x14ac:dyDescent="0.2">
      <c r="A1249" s="100"/>
      <c r="B1249" s="100"/>
      <c r="C1249" s="100"/>
      <c r="D1249" s="100"/>
      <c r="E1249" s="100"/>
      <c r="G1249" s="100"/>
      <c r="H1249" s="100"/>
      <c r="I1249" s="100"/>
      <c r="J1249" s="100"/>
      <c r="K1249" s="100"/>
      <c r="L1249" s="100"/>
    </row>
    <row r="1250" spans="1:12" x14ac:dyDescent="0.2">
      <c r="A1250" s="100"/>
      <c r="B1250" s="101"/>
      <c r="C1250" s="101"/>
      <c r="D1250" s="101"/>
      <c r="E1250" s="131"/>
      <c r="G1250" s="131"/>
      <c r="H1250" s="131"/>
      <c r="I1250" s="100"/>
      <c r="J1250" s="131"/>
      <c r="K1250" s="132"/>
      <c r="L1250" s="100"/>
    </row>
    <row r="1251" spans="1:12" x14ac:dyDescent="0.2">
      <c r="A1251" s="100"/>
      <c r="B1251" s="100"/>
      <c r="C1251" s="100"/>
      <c r="D1251" s="100"/>
      <c r="E1251" s="100"/>
      <c r="G1251" s="100"/>
      <c r="H1251" s="100"/>
      <c r="I1251" s="100"/>
      <c r="J1251" s="100"/>
      <c r="K1251" s="100"/>
      <c r="L1251" s="100"/>
    </row>
    <row r="1252" spans="1:12" x14ac:dyDescent="0.2">
      <c r="A1252" s="100"/>
      <c r="B1252" s="101"/>
      <c r="C1252" s="101"/>
      <c r="D1252" s="101"/>
      <c r="E1252" s="131"/>
      <c r="G1252" s="131"/>
      <c r="H1252" s="131"/>
      <c r="I1252" s="100"/>
      <c r="J1252" s="131"/>
      <c r="K1252" s="132"/>
      <c r="L1252" s="100"/>
    </row>
    <row r="1253" spans="1:12" x14ac:dyDescent="0.2">
      <c r="A1253" s="100"/>
      <c r="B1253" s="100"/>
      <c r="C1253" s="100"/>
      <c r="D1253" s="100"/>
      <c r="E1253" s="100"/>
      <c r="G1253" s="100"/>
      <c r="H1253" s="100"/>
      <c r="I1253" s="100"/>
      <c r="J1253" s="100"/>
      <c r="K1253" s="100"/>
      <c r="L1253" s="100"/>
    </row>
    <row r="1254" spans="1:12" x14ac:dyDescent="0.2">
      <c r="A1254" s="100"/>
      <c r="B1254" s="101"/>
      <c r="C1254" s="101"/>
      <c r="D1254" s="101"/>
      <c r="E1254" s="131"/>
      <c r="G1254" s="131"/>
      <c r="H1254" s="131"/>
      <c r="I1254" s="100"/>
      <c r="J1254" s="131"/>
      <c r="K1254" s="132"/>
      <c r="L1254" s="100"/>
    </row>
    <row r="1255" spans="1:12" x14ac:dyDescent="0.2">
      <c r="A1255" s="100"/>
      <c r="B1255" s="100"/>
      <c r="C1255" s="100"/>
      <c r="D1255" s="100"/>
      <c r="E1255" s="100"/>
      <c r="G1255" s="100"/>
      <c r="H1255" s="100"/>
      <c r="I1255" s="100"/>
      <c r="J1255" s="100"/>
      <c r="K1255" s="100"/>
      <c r="L1255" s="100"/>
    </row>
    <row r="1256" spans="1:12" x14ac:dyDescent="0.2">
      <c r="A1256" s="100"/>
      <c r="B1256" s="101"/>
      <c r="C1256" s="101"/>
      <c r="D1256" s="101"/>
      <c r="E1256" s="131"/>
      <c r="G1256" s="131"/>
      <c r="H1256" s="131"/>
      <c r="I1256" s="100"/>
      <c r="J1256" s="131"/>
      <c r="K1256" s="132"/>
      <c r="L1256" s="100"/>
    </row>
    <row r="1257" spans="1:12" x14ac:dyDescent="0.2">
      <c r="A1257" s="100"/>
      <c r="B1257" s="100"/>
      <c r="C1257" s="100"/>
      <c r="D1257" s="100"/>
      <c r="E1257" s="100"/>
      <c r="G1257" s="100"/>
      <c r="H1257" s="100"/>
      <c r="I1257" s="100"/>
      <c r="J1257" s="100"/>
      <c r="K1257" s="100"/>
      <c r="L1257" s="100"/>
    </row>
    <row r="1258" spans="1:12" x14ac:dyDescent="0.2">
      <c r="A1258" s="100"/>
      <c r="B1258" s="101"/>
      <c r="C1258" s="101"/>
      <c r="D1258" s="101"/>
      <c r="E1258" s="131"/>
      <c r="G1258" s="131"/>
      <c r="H1258" s="131"/>
      <c r="I1258" s="100"/>
      <c r="J1258" s="131"/>
      <c r="K1258" s="132"/>
      <c r="L1258" s="100"/>
    </row>
    <row r="1259" spans="1:12" x14ac:dyDescent="0.2">
      <c r="A1259" s="100"/>
      <c r="B1259" s="100"/>
      <c r="C1259" s="100"/>
      <c r="D1259" s="100"/>
      <c r="E1259" s="100"/>
      <c r="G1259" s="100"/>
      <c r="H1259" s="100"/>
      <c r="I1259" s="100"/>
      <c r="J1259" s="100"/>
      <c r="K1259" s="100"/>
      <c r="L1259" s="100"/>
    </row>
    <row r="1260" spans="1:12" x14ac:dyDescent="0.2">
      <c r="A1260" s="100"/>
      <c r="B1260" s="101"/>
      <c r="C1260" s="101"/>
      <c r="D1260" s="101"/>
      <c r="E1260" s="131"/>
      <c r="G1260" s="131"/>
      <c r="H1260" s="131"/>
      <c r="I1260" s="100"/>
      <c r="J1260" s="131"/>
      <c r="K1260" s="132"/>
      <c r="L1260" s="100"/>
    </row>
    <row r="1261" spans="1:12" x14ac:dyDescent="0.2">
      <c r="A1261" s="100"/>
      <c r="B1261" s="100"/>
      <c r="C1261" s="100"/>
      <c r="D1261" s="100"/>
      <c r="E1261" s="100"/>
      <c r="G1261" s="100"/>
      <c r="H1261" s="133"/>
      <c r="I1261" s="133"/>
      <c r="J1261" s="133"/>
      <c r="K1261" s="100"/>
      <c r="L1261" s="100"/>
    </row>
    <row r="1262" spans="1:12" x14ac:dyDescent="0.2">
      <c r="A1262" s="100"/>
      <c r="B1262" s="100"/>
      <c r="C1262" s="135"/>
      <c r="D1262" s="100"/>
      <c r="E1262" s="100"/>
      <c r="G1262" s="100"/>
      <c r="H1262" s="100"/>
      <c r="I1262" s="100"/>
      <c r="J1262" s="100"/>
      <c r="K1262" s="100"/>
      <c r="L1262" s="100"/>
    </row>
    <row r="1263" spans="1:12" x14ac:dyDescent="0.2">
      <c r="A1263" s="100"/>
      <c r="B1263" s="100"/>
      <c r="C1263" s="100"/>
      <c r="D1263" s="100"/>
      <c r="E1263" s="100"/>
      <c r="G1263" s="100"/>
      <c r="H1263" s="100"/>
      <c r="I1263" s="100"/>
      <c r="J1263" s="100"/>
      <c r="K1263" s="100"/>
      <c r="L1263" s="100"/>
    </row>
    <row r="1264" spans="1:12" x14ac:dyDescent="0.2">
      <c r="A1264" s="100"/>
      <c r="B1264" s="101"/>
      <c r="C1264" s="101"/>
      <c r="D1264" s="101"/>
      <c r="E1264" s="131"/>
      <c r="G1264" s="131"/>
      <c r="H1264" s="131"/>
      <c r="I1264" s="100"/>
      <c r="J1264" s="131"/>
      <c r="K1264" s="132"/>
      <c r="L1264" s="100"/>
    </row>
    <row r="1265" spans="1:12" x14ac:dyDescent="0.2">
      <c r="A1265" s="100"/>
      <c r="B1265" s="100"/>
      <c r="C1265" s="100"/>
      <c r="D1265" s="100"/>
      <c r="E1265" s="100"/>
      <c r="G1265" s="100"/>
      <c r="H1265" s="100"/>
      <c r="I1265" s="100"/>
      <c r="J1265" s="100"/>
      <c r="K1265" s="100"/>
      <c r="L1265" s="100"/>
    </row>
    <row r="1266" spans="1:12" x14ac:dyDescent="0.2">
      <c r="A1266" s="100"/>
      <c r="B1266" s="101"/>
      <c r="C1266" s="101"/>
      <c r="D1266" s="101"/>
      <c r="E1266" s="131"/>
      <c r="G1266" s="131"/>
      <c r="H1266" s="131"/>
      <c r="I1266" s="100"/>
      <c r="J1266" s="131"/>
      <c r="K1266" s="132"/>
      <c r="L1266" s="100"/>
    </row>
    <row r="1267" spans="1:12" x14ac:dyDescent="0.2">
      <c r="A1267" s="100"/>
      <c r="B1267" s="100"/>
      <c r="C1267" s="100"/>
      <c r="D1267" s="100"/>
      <c r="E1267" s="100"/>
      <c r="G1267" s="100"/>
      <c r="H1267" s="100"/>
      <c r="I1267" s="100"/>
      <c r="J1267" s="100"/>
      <c r="K1267" s="100"/>
      <c r="L1267" s="100"/>
    </row>
    <row r="1268" spans="1:12" x14ac:dyDescent="0.2">
      <c r="A1268" s="100"/>
      <c r="B1268" s="101"/>
      <c r="C1268" s="101"/>
      <c r="D1268" s="101"/>
      <c r="E1268" s="131"/>
      <c r="G1268" s="131"/>
      <c r="H1268" s="131"/>
      <c r="I1268" s="100"/>
      <c r="J1268" s="131"/>
      <c r="K1268" s="132"/>
      <c r="L1268" s="100"/>
    </row>
    <row r="1269" spans="1:12" x14ac:dyDescent="0.2">
      <c r="A1269" s="100"/>
      <c r="B1269" s="100"/>
      <c r="C1269" s="100"/>
      <c r="D1269" s="100"/>
      <c r="E1269" s="100"/>
      <c r="G1269" s="100"/>
      <c r="H1269" s="100"/>
      <c r="I1269" s="100"/>
      <c r="J1269" s="100"/>
      <c r="K1269" s="100"/>
      <c r="L1269" s="100"/>
    </row>
    <row r="1270" spans="1:12" x14ac:dyDescent="0.2">
      <c r="A1270" s="100"/>
      <c r="B1270" s="101"/>
      <c r="C1270" s="101"/>
      <c r="D1270" s="101"/>
      <c r="E1270" s="131"/>
      <c r="G1270" s="131"/>
      <c r="H1270" s="131"/>
      <c r="I1270" s="100"/>
      <c r="J1270" s="131"/>
      <c r="K1270" s="132"/>
      <c r="L1270" s="100"/>
    </row>
    <row r="1271" spans="1:12" x14ac:dyDescent="0.2">
      <c r="A1271" s="100"/>
      <c r="B1271" s="100"/>
      <c r="C1271" s="100"/>
      <c r="D1271" s="100"/>
      <c r="E1271" s="100"/>
      <c r="G1271" s="100"/>
      <c r="H1271" s="100"/>
      <c r="I1271" s="100"/>
      <c r="J1271" s="100"/>
      <c r="K1271" s="100"/>
      <c r="L1271" s="100"/>
    </row>
    <row r="1272" spans="1:12" x14ac:dyDescent="0.2">
      <c r="A1272" s="100"/>
      <c r="B1272" s="101"/>
      <c r="C1272" s="101"/>
      <c r="D1272" s="101"/>
      <c r="E1272" s="131"/>
      <c r="G1272" s="131"/>
      <c r="H1272" s="131"/>
      <c r="I1272" s="100"/>
      <c r="J1272" s="131"/>
      <c r="K1272" s="132"/>
      <c r="L1272" s="100"/>
    </row>
    <row r="1273" spans="1:12" x14ac:dyDescent="0.2">
      <c r="A1273" s="100"/>
      <c r="B1273" s="100"/>
      <c r="C1273" s="100"/>
      <c r="D1273" s="100"/>
      <c r="E1273" s="100"/>
      <c r="G1273" s="100"/>
      <c r="H1273" s="100"/>
      <c r="I1273" s="100"/>
      <c r="J1273" s="100"/>
      <c r="K1273" s="100"/>
      <c r="L1273" s="100"/>
    </row>
    <row r="1274" spans="1:12" x14ac:dyDescent="0.2">
      <c r="A1274" s="100"/>
      <c r="B1274" s="101"/>
      <c r="C1274" s="101"/>
      <c r="D1274" s="101"/>
      <c r="E1274" s="131"/>
      <c r="G1274" s="131"/>
      <c r="H1274" s="131"/>
      <c r="I1274" s="100"/>
      <c r="J1274" s="131"/>
      <c r="K1274" s="100"/>
      <c r="L1274" s="100"/>
    </row>
    <row r="1275" spans="1:12" x14ac:dyDescent="0.2">
      <c r="A1275" s="100"/>
      <c r="B1275" s="100"/>
      <c r="C1275" s="100"/>
      <c r="D1275" s="100"/>
      <c r="E1275" s="100"/>
      <c r="G1275" s="100"/>
      <c r="H1275" s="100"/>
      <c r="I1275" s="100"/>
      <c r="J1275" s="100"/>
      <c r="K1275" s="100"/>
      <c r="L1275" s="100"/>
    </row>
    <row r="1276" spans="1:12" x14ac:dyDescent="0.2">
      <c r="A1276" s="100"/>
      <c r="B1276" s="101"/>
      <c r="C1276" s="101"/>
      <c r="D1276" s="101"/>
      <c r="E1276" s="131"/>
      <c r="G1276" s="131"/>
      <c r="H1276" s="131"/>
      <c r="I1276" s="100"/>
      <c r="J1276" s="131"/>
      <c r="K1276" s="132"/>
      <c r="L1276" s="100"/>
    </row>
    <row r="1277" spans="1:12" x14ac:dyDescent="0.2">
      <c r="A1277" s="100"/>
      <c r="B1277" s="100"/>
      <c r="C1277" s="100"/>
      <c r="D1277" s="100"/>
      <c r="E1277" s="100"/>
      <c r="G1277" s="100"/>
      <c r="H1277" s="100"/>
      <c r="I1277" s="100"/>
      <c r="J1277" s="100"/>
      <c r="K1277" s="100"/>
      <c r="L1277" s="100"/>
    </row>
    <row r="1278" spans="1:12" x14ac:dyDescent="0.2">
      <c r="A1278" s="100"/>
      <c r="B1278" s="101"/>
      <c r="C1278" s="101"/>
      <c r="D1278" s="101"/>
      <c r="E1278" s="131"/>
      <c r="G1278" s="131"/>
      <c r="H1278" s="131"/>
      <c r="I1278" s="100"/>
      <c r="J1278" s="131"/>
      <c r="K1278" s="100"/>
      <c r="L1278" s="100"/>
    </row>
    <row r="1279" spans="1:12" x14ac:dyDescent="0.2">
      <c r="A1279" s="100"/>
      <c r="B1279" s="100"/>
      <c r="C1279" s="100"/>
      <c r="D1279" s="100"/>
      <c r="E1279" s="100"/>
      <c r="G1279" s="100"/>
      <c r="H1279" s="100"/>
      <c r="I1279" s="100"/>
      <c r="J1279" s="100"/>
      <c r="K1279" s="100"/>
      <c r="L1279" s="100"/>
    </row>
    <row r="1280" spans="1:12" x14ac:dyDescent="0.2">
      <c r="A1280" s="100"/>
      <c r="B1280" s="101"/>
      <c r="C1280" s="101"/>
      <c r="D1280" s="101"/>
      <c r="E1280" s="131"/>
      <c r="G1280" s="131"/>
      <c r="H1280" s="131"/>
      <c r="I1280" s="100"/>
      <c r="J1280" s="131"/>
      <c r="K1280" s="132"/>
      <c r="L1280" s="100"/>
    </row>
    <row r="1281" spans="1:12" x14ac:dyDescent="0.2">
      <c r="A1281" s="100"/>
      <c r="B1281" s="100"/>
      <c r="C1281" s="100"/>
      <c r="D1281" s="100"/>
      <c r="E1281" s="100"/>
      <c r="G1281" s="100"/>
      <c r="H1281" s="100"/>
      <c r="I1281" s="100"/>
      <c r="J1281" s="100"/>
      <c r="K1281" s="100"/>
      <c r="L1281" s="100"/>
    </row>
    <row r="1282" spans="1:12" x14ac:dyDescent="0.2">
      <c r="A1282" s="100"/>
      <c r="B1282" s="101"/>
      <c r="C1282" s="101"/>
      <c r="D1282" s="101"/>
      <c r="E1282" s="131"/>
      <c r="G1282" s="131"/>
      <c r="H1282" s="131"/>
      <c r="I1282" s="100"/>
      <c r="J1282" s="131"/>
      <c r="K1282" s="132"/>
      <c r="L1282" s="100"/>
    </row>
    <row r="1283" spans="1:12" x14ac:dyDescent="0.2">
      <c r="A1283" s="100"/>
      <c r="B1283" s="100"/>
      <c r="C1283" s="100"/>
      <c r="D1283" s="100"/>
      <c r="E1283" s="100"/>
      <c r="G1283" s="100"/>
      <c r="H1283" s="100"/>
      <c r="I1283" s="100"/>
      <c r="J1283" s="100"/>
      <c r="K1283" s="100"/>
      <c r="L1283" s="100"/>
    </row>
    <row r="1284" spans="1:12" x14ac:dyDescent="0.2">
      <c r="A1284" s="100"/>
      <c r="B1284" s="101"/>
      <c r="C1284" s="101"/>
      <c r="D1284" s="101"/>
      <c r="E1284" s="131"/>
      <c r="G1284" s="131"/>
      <c r="H1284" s="131"/>
      <c r="I1284" s="100"/>
      <c r="J1284" s="131"/>
      <c r="K1284" s="132"/>
      <c r="L1284" s="100"/>
    </row>
    <row r="1285" spans="1:12" x14ac:dyDescent="0.2">
      <c r="A1285" s="100"/>
      <c r="B1285" s="100"/>
      <c r="C1285" s="100"/>
      <c r="D1285" s="100"/>
      <c r="E1285" s="100"/>
      <c r="G1285" s="100"/>
      <c r="H1285" s="100"/>
      <c r="I1285" s="100"/>
      <c r="J1285" s="100"/>
      <c r="K1285" s="100"/>
      <c r="L1285" s="100"/>
    </row>
    <row r="1286" spans="1:12" x14ac:dyDescent="0.2">
      <c r="A1286" s="100"/>
      <c r="B1286" s="101"/>
      <c r="C1286" s="101"/>
      <c r="D1286" s="101"/>
      <c r="E1286" s="131"/>
      <c r="G1286" s="131"/>
      <c r="H1286" s="131"/>
      <c r="I1286" s="100"/>
      <c r="J1286" s="131"/>
      <c r="K1286" s="132"/>
      <c r="L1286" s="100"/>
    </row>
    <row r="1287" spans="1:12" x14ac:dyDescent="0.2">
      <c r="A1287" s="100"/>
      <c r="B1287" s="100"/>
      <c r="C1287" s="100"/>
      <c r="D1287" s="100"/>
      <c r="E1287" s="100"/>
      <c r="G1287" s="100"/>
      <c r="H1287" s="100"/>
      <c r="I1287" s="100"/>
      <c r="J1287" s="100"/>
      <c r="K1287" s="100"/>
      <c r="L1287" s="100"/>
    </row>
    <row r="1288" spans="1:12" x14ac:dyDescent="0.2">
      <c r="A1288" s="100"/>
      <c r="B1288" s="101"/>
      <c r="C1288" s="101"/>
      <c r="D1288" s="101"/>
      <c r="E1288" s="131"/>
      <c r="G1288" s="131"/>
      <c r="H1288" s="131"/>
      <c r="I1288" s="100"/>
      <c r="J1288" s="131"/>
      <c r="K1288" s="132"/>
      <c r="L1288" s="100"/>
    </row>
    <row r="1289" spans="1:12" x14ac:dyDescent="0.2">
      <c r="A1289" s="100"/>
      <c r="B1289" s="100"/>
      <c r="C1289" s="100"/>
      <c r="D1289" s="100"/>
      <c r="E1289" s="100"/>
      <c r="G1289" s="100"/>
      <c r="H1289" s="100"/>
      <c r="I1289" s="100"/>
      <c r="J1289" s="100"/>
      <c r="K1289" s="100"/>
      <c r="L1289" s="100"/>
    </row>
    <row r="1290" spans="1:12" x14ac:dyDescent="0.2">
      <c r="A1290" s="100"/>
      <c r="B1290" s="101"/>
      <c r="C1290" s="101"/>
      <c r="D1290" s="101"/>
      <c r="E1290" s="131"/>
      <c r="G1290" s="131"/>
      <c r="H1290" s="131"/>
      <c r="I1290" s="100"/>
      <c r="J1290" s="131"/>
      <c r="K1290" s="132"/>
      <c r="L1290" s="100"/>
    </row>
    <row r="1291" spans="1:12" x14ac:dyDescent="0.2">
      <c r="A1291" s="100"/>
      <c r="B1291" s="100"/>
      <c r="C1291" s="100"/>
      <c r="D1291" s="100"/>
      <c r="E1291" s="100"/>
      <c r="G1291" s="100"/>
      <c r="H1291" s="100"/>
      <c r="I1291" s="100"/>
      <c r="J1291" s="100"/>
      <c r="K1291" s="100"/>
      <c r="L1291" s="100"/>
    </row>
    <row r="1292" spans="1:12" x14ac:dyDescent="0.2">
      <c r="A1292" s="100"/>
      <c r="B1292" s="101"/>
      <c r="C1292" s="101"/>
      <c r="D1292" s="101"/>
      <c r="E1292" s="131"/>
      <c r="G1292" s="131"/>
      <c r="H1292" s="131"/>
      <c r="I1292" s="100"/>
      <c r="J1292" s="131"/>
      <c r="K1292" s="132"/>
      <c r="L1292" s="100"/>
    </row>
    <row r="1293" spans="1:12" x14ac:dyDescent="0.2">
      <c r="A1293" s="100"/>
      <c r="B1293" s="100"/>
      <c r="C1293" s="100"/>
      <c r="D1293" s="100"/>
      <c r="E1293" s="100"/>
      <c r="G1293" s="100"/>
      <c r="H1293" s="100"/>
      <c r="I1293" s="100"/>
      <c r="J1293" s="100"/>
      <c r="K1293" s="100"/>
      <c r="L1293" s="100"/>
    </row>
    <row r="1294" spans="1:12" x14ac:dyDescent="0.2">
      <c r="A1294" s="100"/>
      <c r="B1294" s="101"/>
      <c r="C1294" s="101"/>
      <c r="D1294" s="101"/>
      <c r="E1294" s="131"/>
      <c r="G1294" s="131"/>
      <c r="H1294" s="131"/>
      <c r="I1294" s="100"/>
      <c r="J1294" s="131"/>
      <c r="K1294" s="132"/>
      <c r="L1294" s="100"/>
    </row>
    <row r="1295" spans="1:12" x14ac:dyDescent="0.2">
      <c r="A1295" s="100"/>
      <c r="B1295" s="100"/>
      <c r="C1295" s="100"/>
      <c r="D1295" s="100"/>
      <c r="E1295" s="100"/>
      <c r="G1295" s="100"/>
      <c r="H1295" s="100"/>
      <c r="I1295" s="100"/>
      <c r="J1295" s="100"/>
      <c r="K1295" s="100"/>
      <c r="L1295" s="100"/>
    </row>
    <row r="1296" spans="1:12" x14ac:dyDescent="0.2">
      <c r="A1296" s="100"/>
      <c r="B1296" s="101"/>
      <c r="C1296" s="101"/>
      <c r="D1296" s="101"/>
      <c r="E1296" s="131"/>
      <c r="G1296" s="131"/>
      <c r="H1296" s="131"/>
      <c r="I1296" s="100"/>
      <c r="J1296" s="131"/>
      <c r="K1296" s="132"/>
      <c r="L1296" s="100"/>
    </row>
    <row r="1297" spans="1:12" x14ac:dyDescent="0.2">
      <c r="A1297" s="100"/>
      <c r="B1297" s="100"/>
      <c r="C1297" s="100"/>
      <c r="D1297" s="100"/>
      <c r="E1297" s="100"/>
      <c r="G1297" s="100"/>
      <c r="H1297" s="100"/>
      <c r="I1297" s="100"/>
      <c r="J1297" s="100"/>
      <c r="K1297" s="100"/>
      <c r="L1297" s="100"/>
    </row>
    <row r="1298" spans="1:12" x14ac:dyDescent="0.2">
      <c r="A1298" s="100"/>
      <c r="B1298" s="101"/>
      <c r="C1298" s="101"/>
      <c r="D1298" s="101"/>
      <c r="E1298" s="131"/>
      <c r="G1298" s="131"/>
      <c r="H1298" s="131"/>
      <c r="I1298" s="100"/>
      <c r="J1298" s="131"/>
      <c r="K1298" s="132"/>
      <c r="L1298" s="100"/>
    </row>
    <row r="1299" spans="1:12" x14ac:dyDescent="0.2">
      <c r="A1299" s="100"/>
      <c r="B1299" s="100"/>
      <c r="C1299" s="100"/>
      <c r="D1299" s="100"/>
      <c r="E1299" s="100"/>
      <c r="G1299" s="100"/>
      <c r="H1299" s="100"/>
      <c r="I1299" s="100"/>
      <c r="J1299" s="100"/>
      <c r="K1299" s="100"/>
      <c r="L1299" s="100"/>
    </row>
    <row r="1300" spans="1:12" x14ac:dyDescent="0.2">
      <c r="A1300" s="100"/>
      <c r="B1300" s="101"/>
      <c r="C1300" s="101"/>
      <c r="D1300" s="101"/>
      <c r="E1300" s="131"/>
      <c r="G1300" s="131"/>
      <c r="H1300" s="131"/>
      <c r="I1300" s="100"/>
      <c r="J1300" s="131"/>
      <c r="K1300" s="132"/>
      <c r="L1300" s="100"/>
    </row>
    <row r="1301" spans="1:12" x14ac:dyDescent="0.2">
      <c r="A1301" s="100"/>
      <c r="B1301" s="100"/>
      <c r="C1301" s="100"/>
      <c r="D1301" s="100"/>
      <c r="E1301" s="100"/>
      <c r="G1301" s="100"/>
      <c r="H1301" s="100"/>
      <c r="I1301" s="100"/>
      <c r="J1301" s="100"/>
      <c r="K1301" s="100"/>
      <c r="L1301" s="100"/>
    </row>
    <row r="1302" spans="1:12" x14ac:dyDescent="0.2">
      <c r="A1302" s="100"/>
      <c r="B1302" s="101"/>
      <c r="C1302" s="101"/>
      <c r="D1302" s="101"/>
      <c r="E1302" s="131"/>
      <c r="G1302" s="131"/>
      <c r="H1302" s="131"/>
      <c r="I1302" s="100"/>
      <c r="J1302" s="131"/>
      <c r="K1302" s="132"/>
      <c r="L1302" s="100"/>
    </row>
    <row r="1303" spans="1:12" x14ac:dyDescent="0.2">
      <c r="A1303" s="100"/>
      <c r="B1303" s="100"/>
      <c r="C1303" s="100"/>
      <c r="D1303" s="100"/>
      <c r="E1303" s="100"/>
      <c r="G1303" s="100"/>
      <c r="H1303" s="100"/>
      <c r="I1303" s="100"/>
      <c r="J1303" s="100"/>
      <c r="K1303" s="100"/>
      <c r="L1303" s="100"/>
    </row>
    <row r="1304" spans="1:12" x14ac:dyDescent="0.2">
      <c r="A1304" s="100"/>
      <c r="B1304" s="101"/>
      <c r="C1304" s="101"/>
      <c r="D1304" s="101"/>
      <c r="E1304" s="131"/>
      <c r="G1304" s="131"/>
      <c r="H1304" s="131"/>
      <c r="I1304" s="100"/>
      <c r="J1304" s="131"/>
      <c r="K1304" s="132"/>
      <c r="L1304" s="100"/>
    </row>
    <row r="1305" spans="1:12" x14ac:dyDescent="0.2">
      <c r="A1305" s="100"/>
      <c r="B1305" s="100"/>
      <c r="C1305" s="100"/>
      <c r="D1305" s="100"/>
      <c r="E1305" s="100"/>
      <c r="G1305" s="100"/>
      <c r="H1305" s="100"/>
      <c r="I1305" s="100"/>
      <c r="J1305" s="100"/>
      <c r="K1305" s="100"/>
      <c r="L1305" s="100"/>
    </row>
    <row r="1306" spans="1:12" x14ac:dyDescent="0.2">
      <c r="A1306" s="100"/>
      <c r="B1306" s="101"/>
      <c r="C1306" s="101"/>
      <c r="D1306" s="101"/>
      <c r="E1306" s="131"/>
      <c r="G1306" s="131"/>
      <c r="H1306" s="131"/>
      <c r="I1306" s="100"/>
      <c r="J1306" s="131"/>
      <c r="K1306" s="132"/>
      <c r="L1306" s="100"/>
    </row>
    <row r="1307" spans="1:12" x14ac:dyDescent="0.2">
      <c r="A1307" s="100"/>
      <c r="B1307" s="100"/>
      <c r="C1307" s="100"/>
      <c r="D1307" s="100"/>
      <c r="E1307" s="100"/>
      <c r="G1307" s="100"/>
      <c r="H1307" s="100"/>
      <c r="I1307" s="100"/>
      <c r="J1307" s="100"/>
      <c r="K1307" s="100"/>
      <c r="L1307" s="100"/>
    </row>
    <row r="1308" spans="1:12" x14ac:dyDescent="0.2">
      <c r="A1308" s="100"/>
      <c r="B1308" s="101"/>
      <c r="C1308" s="101"/>
      <c r="D1308" s="101"/>
      <c r="E1308" s="131"/>
      <c r="G1308" s="131"/>
      <c r="H1308" s="131"/>
      <c r="I1308" s="100"/>
      <c r="J1308" s="131"/>
      <c r="K1308" s="132"/>
      <c r="L1308" s="100"/>
    </row>
    <row r="1309" spans="1:12" x14ac:dyDescent="0.2">
      <c r="A1309" s="100"/>
      <c r="B1309" s="100"/>
      <c r="C1309" s="100"/>
      <c r="D1309" s="100"/>
      <c r="E1309" s="100"/>
      <c r="G1309" s="100"/>
      <c r="H1309" s="100"/>
      <c r="I1309" s="100"/>
      <c r="J1309" s="100"/>
      <c r="K1309" s="100"/>
      <c r="L1309" s="100"/>
    </row>
    <row r="1310" spans="1:12" x14ac:dyDescent="0.2">
      <c r="A1310" s="100"/>
      <c r="B1310" s="101"/>
      <c r="C1310" s="101"/>
      <c r="D1310" s="101"/>
      <c r="E1310" s="131"/>
      <c r="G1310" s="131"/>
      <c r="H1310" s="131"/>
      <c r="I1310" s="100"/>
      <c r="J1310" s="131"/>
      <c r="K1310" s="132"/>
      <c r="L1310" s="100"/>
    </row>
    <row r="1311" spans="1:12" x14ac:dyDescent="0.2">
      <c r="A1311" s="100"/>
      <c r="B1311" s="100"/>
      <c r="C1311" s="100"/>
      <c r="D1311" s="100"/>
      <c r="E1311" s="100"/>
      <c r="G1311" s="100"/>
      <c r="H1311" s="100"/>
      <c r="I1311" s="100"/>
      <c r="J1311" s="100"/>
      <c r="K1311" s="100"/>
      <c r="L1311" s="100"/>
    </row>
    <row r="1312" spans="1:12" x14ac:dyDescent="0.2">
      <c r="A1312" s="100"/>
      <c r="B1312" s="101"/>
      <c r="C1312" s="101"/>
      <c r="D1312" s="101"/>
      <c r="E1312" s="131"/>
      <c r="G1312" s="131"/>
      <c r="H1312" s="131"/>
      <c r="I1312" s="100"/>
      <c r="J1312" s="131"/>
      <c r="K1312" s="132"/>
      <c r="L1312" s="100"/>
    </row>
    <row r="1313" spans="1:12" x14ac:dyDescent="0.2">
      <c r="A1313" s="100"/>
      <c r="B1313" s="100"/>
      <c r="C1313" s="100"/>
      <c r="D1313" s="100"/>
      <c r="E1313" s="100"/>
      <c r="G1313" s="100"/>
      <c r="H1313" s="100"/>
      <c r="I1313" s="100"/>
      <c r="J1313" s="100"/>
      <c r="K1313" s="100"/>
      <c r="L1313" s="100"/>
    </row>
    <row r="1314" spans="1:12" x14ac:dyDescent="0.2">
      <c r="A1314" s="100"/>
      <c r="B1314" s="101"/>
      <c r="C1314" s="101"/>
      <c r="D1314" s="101"/>
      <c r="E1314" s="131"/>
      <c r="G1314" s="131"/>
      <c r="H1314" s="131"/>
      <c r="I1314" s="100"/>
      <c r="J1314" s="131"/>
      <c r="K1314" s="132"/>
      <c r="L1314" s="100"/>
    </row>
    <row r="1315" spans="1:12" x14ac:dyDescent="0.2">
      <c r="A1315" s="100"/>
      <c r="B1315" s="100"/>
      <c r="C1315" s="100"/>
      <c r="D1315" s="100"/>
      <c r="E1315" s="100"/>
      <c r="G1315" s="100"/>
      <c r="H1315" s="100"/>
      <c r="I1315" s="100"/>
      <c r="J1315" s="100"/>
      <c r="K1315" s="100"/>
      <c r="L1315" s="100"/>
    </row>
    <row r="1316" spans="1:12" x14ac:dyDescent="0.2">
      <c r="A1316" s="100"/>
      <c r="B1316" s="101"/>
      <c r="C1316" s="101"/>
      <c r="D1316" s="101"/>
      <c r="E1316" s="131"/>
      <c r="G1316" s="131"/>
      <c r="H1316" s="131"/>
      <c r="I1316" s="100"/>
      <c r="J1316" s="131"/>
      <c r="K1316" s="132"/>
      <c r="L1316" s="100"/>
    </row>
    <row r="1317" spans="1:12" x14ac:dyDescent="0.2">
      <c r="A1317" s="100"/>
      <c r="B1317" s="100"/>
      <c r="C1317" s="100"/>
      <c r="D1317" s="100"/>
      <c r="E1317" s="100"/>
      <c r="G1317" s="100"/>
      <c r="H1317" s="100"/>
      <c r="I1317" s="100"/>
      <c r="J1317" s="100"/>
      <c r="K1317" s="100"/>
      <c r="L1317" s="100"/>
    </row>
    <row r="1318" spans="1:12" x14ac:dyDescent="0.2">
      <c r="A1318" s="100"/>
      <c r="B1318" s="101"/>
      <c r="C1318" s="101"/>
      <c r="D1318" s="101"/>
      <c r="E1318" s="131"/>
      <c r="G1318" s="131"/>
      <c r="H1318" s="131"/>
      <c r="I1318" s="100"/>
      <c r="J1318" s="131"/>
      <c r="K1318" s="132"/>
      <c r="L1318" s="100"/>
    </row>
    <row r="1319" spans="1:12" x14ac:dyDescent="0.2">
      <c r="A1319" s="100"/>
      <c r="B1319" s="100"/>
      <c r="C1319" s="100"/>
      <c r="D1319" s="100"/>
      <c r="E1319" s="100"/>
      <c r="G1319" s="100"/>
      <c r="H1319" s="100"/>
      <c r="I1319" s="100"/>
      <c r="J1319" s="100"/>
      <c r="K1319" s="100"/>
      <c r="L1319" s="100"/>
    </row>
    <row r="1320" spans="1:12" x14ac:dyDescent="0.2">
      <c r="A1320" s="100"/>
      <c r="B1320" s="101"/>
      <c r="C1320" s="101"/>
      <c r="D1320" s="101"/>
      <c r="E1320" s="131"/>
      <c r="G1320" s="131"/>
      <c r="H1320" s="131"/>
      <c r="I1320" s="100"/>
      <c r="J1320" s="131"/>
      <c r="K1320" s="132"/>
      <c r="L1320" s="100"/>
    </row>
    <row r="1321" spans="1:12" x14ac:dyDescent="0.2">
      <c r="A1321" s="100"/>
      <c r="B1321" s="100"/>
      <c r="C1321" s="100"/>
      <c r="D1321" s="100"/>
      <c r="E1321" s="100"/>
      <c r="G1321" s="131"/>
      <c r="H1321" s="100"/>
      <c r="I1321" s="100"/>
      <c r="J1321" s="100"/>
      <c r="K1321" s="100"/>
      <c r="L1321" s="100"/>
    </row>
    <row r="1322" spans="1:12" x14ac:dyDescent="0.2">
      <c r="A1322" s="100"/>
      <c r="B1322" s="101"/>
      <c r="C1322" s="101"/>
      <c r="D1322" s="101"/>
      <c r="E1322" s="131"/>
      <c r="G1322" s="131"/>
      <c r="H1322" s="100"/>
      <c r="I1322" s="100"/>
      <c r="J1322" s="131"/>
      <c r="K1322" s="132"/>
      <c r="L1322" s="100"/>
    </row>
    <row r="1323" spans="1:12" x14ac:dyDescent="0.2">
      <c r="A1323" s="100"/>
      <c r="B1323" s="100"/>
      <c r="C1323" s="100"/>
      <c r="D1323" s="100"/>
      <c r="G1323" s="131"/>
      <c r="H1323" s="100"/>
      <c r="I1323" s="100"/>
      <c r="J1323" s="100"/>
      <c r="K1323" s="100"/>
      <c r="L1323" s="100"/>
    </row>
    <row r="1324" spans="1:12" x14ac:dyDescent="0.2">
      <c r="A1324" s="100"/>
      <c r="B1324" s="101"/>
      <c r="C1324" s="101"/>
      <c r="D1324" s="101"/>
      <c r="E1324" s="131"/>
      <c r="G1324" s="131"/>
      <c r="H1324" s="100"/>
      <c r="I1324" s="100"/>
      <c r="J1324" s="131"/>
      <c r="K1324" s="132"/>
      <c r="L1324" s="100"/>
    </row>
    <row r="1325" spans="1:12" x14ac:dyDescent="0.2">
      <c r="A1325" s="100"/>
      <c r="B1325" s="100"/>
      <c r="C1325" s="100"/>
      <c r="D1325" s="100"/>
      <c r="E1325" s="100"/>
      <c r="G1325" s="131"/>
      <c r="H1325" s="100"/>
      <c r="I1325" s="100"/>
      <c r="J1325" s="100"/>
      <c r="K1325" s="100"/>
      <c r="L1325" s="100"/>
    </row>
    <row r="1326" spans="1:12" x14ac:dyDescent="0.2">
      <c r="A1326" s="100"/>
      <c r="B1326" s="101"/>
      <c r="C1326" s="101"/>
      <c r="D1326" s="101"/>
      <c r="E1326" s="131"/>
      <c r="G1326" s="131"/>
      <c r="H1326" s="131"/>
      <c r="I1326" s="100"/>
      <c r="J1326" s="131"/>
      <c r="K1326" s="132"/>
      <c r="L1326" s="100"/>
    </row>
    <row r="1327" spans="1:12" x14ac:dyDescent="0.2">
      <c r="A1327" s="100"/>
      <c r="B1327" s="100"/>
      <c r="C1327" s="100"/>
      <c r="D1327" s="100"/>
      <c r="E1327" s="100"/>
      <c r="G1327" s="131"/>
      <c r="H1327" s="100"/>
      <c r="I1327" s="100"/>
      <c r="J1327" s="100"/>
      <c r="K1327" s="100"/>
      <c r="L1327" s="100"/>
    </row>
    <row r="1328" spans="1:12" x14ac:dyDescent="0.2">
      <c r="A1328" s="100"/>
      <c r="B1328" s="101"/>
      <c r="C1328" s="101"/>
      <c r="D1328" s="101"/>
      <c r="E1328" s="131"/>
      <c r="G1328" s="131"/>
      <c r="H1328" s="131"/>
      <c r="I1328" s="100"/>
      <c r="J1328" s="131"/>
      <c r="K1328" s="132"/>
      <c r="L1328" s="100"/>
    </row>
    <row r="1329" spans="1:12" x14ac:dyDescent="0.2">
      <c r="A1329" s="100"/>
      <c r="B1329" s="100"/>
      <c r="C1329" s="100"/>
      <c r="D1329" s="100"/>
      <c r="E1329" s="100"/>
      <c r="G1329" s="131"/>
      <c r="H1329" s="100"/>
      <c r="I1329" s="100"/>
      <c r="J1329" s="100"/>
      <c r="K1329" s="100"/>
      <c r="L1329" s="100"/>
    </row>
    <row r="1330" spans="1:12" x14ac:dyDescent="0.2">
      <c r="A1330" s="100"/>
      <c r="B1330" s="101"/>
      <c r="C1330" s="101"/>
      <c r="D1330" s="101"/>
      <c r="E1330" s="131"/>
      <c r="G1330" s="131"/>
      <c r="H1330" s="131"/>
      <c r="I1330" s="100"/>
      <c r="J1330" s="131"/>
      <c r="K1330" s="132"/>
      <c r="L1330" s="100"/>
    </row>
    <row r="1331" spans="1:12" x14ac:dyDescent="0.2">
      <c r="A1331" s="100"/>
      <c r="B1331" s="100"/>
      <c r="C1331" s="100"/>
      <c r="D1331" s="100"/>
      <c r="E1331" s="100"/>
      <c r="G1331" s="100"/>
      <c r="H1331" s="100"/>
      <c r="I1331" s="100"/>
      <c r="J1331" s="100"/>
      <c r="K1331" s="100"/>
      <c r="L1331" s="100"/>
    </row>
    <row r="1332" spans="1:12" x14ac:dyDescent="0.2">
      <c r="A1332" s="100"/>
      <c r="B1332" s="101"/>
      <c r="C1332" s="101"/>
      <c r="D1332" s="101"/>
      <c r="E1332" s="131"/>
      <c r="G1332" s="131"/>
      <c r="H1332" s="131"/>
      <c r="I1332" s="100"/>
      <c r="J1332" s="100"/>
      <c r="K1332" s="100"/>
      <c r="L1332" s="100"/>
    </row>
    <row r="1333" spans="1:12" x14ac:dyDescent="0.2">
      <c r="A1333" s="100"/>
      <c r="B1333" s="100"/>
      <c r="C1333" s="100"/>
      <c r="D1333" s="100"/>
      <c r="E1333" s="100"/>
      <c r="G1333" s="100"/>
      <c r="H1333" s="100"/>
      <c r="I1333" s="100"/>
      <c r="J1333" s="100"/>
      <c r="K1333" s="100"/>
      <c r="L1333" s="100"/>
    </row>
    <row r="1334" spans="1:12" x14ac:dyDescent="0.2">
      <c r="A1334" s="100"/>
      <c r="B1334" s="134"/>
      <c r="C1334" s="106"/>
      <c r="D1334" s="106"/>
      <c r="E1334" s="106"/>
      <c r="G1334" s="106"/>
      <c r="H1334" s="106"/>
      <c r="I1334" s="106"/>
      <c r="J1334" s="106"/>
      <c r="K1334" s="100"/>
      <c r="L1334" s="100"/>
    </row>
    <row r="1335" spans="1:12" x14ac:dyDescent="0.2">
      <c r="A1335" s="100"/>
      <c r="B1335" s="100"/>
      <c r="C1335" s="106"/>
      <c r="D1335" s="106"/>
      <c r="E1335" s="106"/>
      <c r="G1335" s="106"/>
      <c r="H1335" s="106"/>
      <c r="I1335" s="106"/>
      <c r="J1335" s="106"/>
      <c r="K1335" s="100"/>
      <c r="L1335" s="100"/>
    </row>
    <row r="1336" spans="1:12" x14ac:dyDescent="0.2">
      <c r="A1336" s="100"/>
      <c r="B1336" s="100"/>
      <c r="C1336" s="100"/>
      <c r="D1336" s="100"/>
      <c r="E1336" s="100"/>
      <c r="G1336" s="133"/>
      <c r="H1336" s="133"/>
      <c r="I1336" s="133"/>
      <c r="J1336" s="133"/>
      <c r="L1336" s="100"/>
    </row>
    <row r="1337" spans="1:12" x14ac:dyDescent="0.2">
      <c r="A1337" s="100"/>
      <c r="B1337" s="100"/>
      <c r="C1337" s="100"/>
      <c r="D1337" s="100"/>
      <c r="E1337" s="100"/>
      <c r="G1337" s="100"/>
      <c r="H1337" s="100"/>
      <c r="I1337" s="100"/>
      <c r="J1337" s="100"/>
      <c r="K1337" s="100"/>
      <c r="L1337" s="100"/>
    </row>
    <row r="1338" spans="1:12" x14ac:dyDescent="0.2">
      <c r="A1338" s="100"/>
      <c r="B1338" s="100"/>
      <c r="C1338" s="100"/>
      <c r="D1338" s="100"/>
      <c r="E1338" s="100"/>
      <c r="G1338" s="100"/>
      <c r="H1338" s="100"/>
      <c r="I1338" s="100"/>
      <c r="J1338" s="100"/>
      <c r="K1338" s="100"/>
      <c r="L1338" s="100"/>
    </row>
    <row r="1339" spans="1:12" x14ac:dyDescent="0.2">
      <c r="A1339" s="100"/>
      <c r="B1339" s="134"/>
      <c r="C1339" s="134"/>
      <c r="D1339" s="134"/>
      <c r="E1339" s="107"/>
      <c r="G1339" s="107"/>
      <c r="H1339" s="107"/>
      <c r="I1339" s="100"/>
      <c r="J1339" s="107"/>
      <c r="K1339" s="100"/>
      <c r="L1339" s="100"/>
    </row>
    <row r="1340" spans="1:12" x14ac:dyDescent="0.2">
      <c r="A1340" s="100"/>
      <c r="B1340" s="100"/>
      <c r="C1340" s="100"/>
      <c r="D1340" s="100"/>
      <c r="E1340" s="100"/>
      <c r="G1340" s="100"/>
      <c r="H1340" s="100"/>
      <c r="I1340" s="100"/>
      <c r="J1340" s="100"/>
      <c r="K1340" s="100"/>
      <c r="L1340" s="100"/>
    </row>
    <row r="1341" spans="1:12" x14ac:dyDescent="0.2">
      <c r="A1341" s="100"/>
      <c r="B1341" s="100"/>
      <c r="C1341" s="135"/>
      <c r="D1341" s="100"/>
      <c r="E1341" s="100"/>
      <c r="G1341" s="100"/>
      <c r="H1341" s="100"/>
      <c r="I1341" s="100"/>
      <c r="J1341" s="100"/>
      <c r="K1341" s="100"/>
      <c r="L1341" s="100"/>
    </row>
    <row r="1342" spans="1:12" x14ac:dyDescent="0.2">
      <c r="A1342" s="100"/>
      <c r="B1342" s="100"/>
      <c r="C1342" s="100"/>
      <c r="D1342" s="100"/>
      <c r="E1342" s="100"/>
      <c r="G1342" s="100"/>
      <c r="H1342" s="100"/>
      <c r="I1342" s="100"/>
      <c r="J1342" s="100"/>
      <c r="K1342" s="100"/>
      <c r="L1342" s="100"/>
    </row>
    <row r="1343" spans="1:12" x14ac:dyDescent="0.2">
      <c r="A1343" s="100"/>
      <c r="B1343" s="101"/>
      <c r="C1343" s="101"/>
      <c r="D1343" s="101"/>
      <c r="E1343" s="131"/>
      <c r="G1343" s="131"/>
      <c r="H1343" s="131"/>
      <c r="I1343" s="100"/>
      <c r="J1343" s="131"/>
      <c r="L1343" s="132"/>
    </row>
    <row r="1344" spans="1:12" x14ac:dyDescent="0.2">
      <c r="A1344" s="100"/>
      <c r="B1344" s="100"/>
      <c r="C1344" s="100"/>
      <c r="D1344" s="100"/>
      <c r="E1344" s="100"/>
      <c r="G1344" s="100"/>
      <c r="H1344" s="100"/>
      <c r="I1344" s="100"/>
      <c r="J1344" s="100"/>
      <c r="L1344" s="100"/>
    </row>
    <row r="1345" spans="1:12" x14ac:dyDescent="0.2">
      <c r="A1345" s="100"/>
      <c r="B1345" s="101"/>
      <c r="C1345" s="101"/>
      <c r="D1345" s="101"/>
      <c r="E1345" s="131"/>
      <c r="G1345" s="131"/>
      <c r="H1345" s="131"/>
      <c r="I1345" s="100"/>
      <c r="J1345" s="131"/>
      <c r="L1345" s="132"/>
    </row>
    <row r="1346" spans="1:12" x14ac:dyDescent="0.2">
      <c r="A1346" s="100"/>
      <c r="B1346" s="100"/>
      <c r="C1346" s="100"/>
      <c r="D1346" s="100"/>
      <c r="E1346" s="100"/>
      <c r="G1346" s="100"/>
      <c r="H1346" s="100"/>
      <c r="I1346" s="100"/>
      <c r="J1346" s="100"/>
      <c r="L1346" s="100"/>
    </row>
    <row r="1347" spans="1:12" x14ac:dyDescent="0.2">
      <c r="A1347" s="100"/>
      <c r="B1347" s="101"/>
      <c r="C1347" s="101"/>
      <c r="D1347" s="101"/>
      <c r="E1347" s="131"/>
      <c r="G1347" s="131"/>
      <c r="H1347" s="131"/>
      <c r="I1347" s="100"/>
      <c r="J1347" s="131"/>
      <c r="L1347" s="132"/>
    </row>
    <row r="1348" spans="1:12" x14ac:dyDescent="0.2">
      <c r="A1348" s="100"/>
      <c r="B1348" s="100"/>
      <c r="C1348" s="100"/>
      <c r="D1348" s="100"/>
      <c r="E1348" s="100"/>
      <c r="G1348" s="100"/>
      <c r="H1348" s="100"/>
      <c r="I1348" s="100"/>
      <c r="J1348" s="100"/>
      <c r="L1348" s="100"/>
    </row>
    <row r="1349" spans="1:12" x14ac:dyDescent="0.2">
      <c r="A1349" s="100"/>
      <c r="B1349" s="101"/>
      <c r="C1349" s="101"/>
      <c r="D1349" s="101"/>
      <c r="E1349" s="131"/>
      <c r="G1349" s="131"/>
      <c r="H1349" s="131"/>
      <c r="I1349" s="100"/>
      <c r="J1349" s="131"/>
      <c r="L1349" s="132"/>
    </row>
    <row r="1350" spans="1:12" x14ac:dyDescent="0.2">
      <c r="A1350" s="100"/>
      <c r="B1350" s="100"/>
      <c r="C1350" s="100"/>
      <c r="D1350" s="100"/>
      <c r="E1350" s="100"/>
      <c r="G1350" s="100"/>
      <c r="H1350" s="100"/>
      <c r="I1350" s="100"/>
      <c r="J1350" s="100"/>
      <c r="L1350" s="100"/>
    </row>
    <row r="1351" spans="1:12" x14ac:dyDescent="0.2">
      <c r="A1351" s="100"/>
      <c r="B1351" s="101"/>
      <c r="C1351" s="101"/>
      <c r="D1351" s="101"/>
      <c r="E1351" s="131"/>
      <c r="G1351" s="131"/>
      <c r="H1351" s="131"/>
      <c r="I1351" s="100"/>
      <c r="J1351" s="131"/>
      <c r="L1351" s="132"/>
    </row>
    <row r="1352" spans="1:12" x14ac:dyDescent="0.2">
      <c r="A1352" s="100"/>
      <c r="B1352" s="100"/>
      <c r="C1352" s="100"/>
      <c r="D1352" s="100"/>
      <c r="E1352" s="100"/>
      <c r="G1352" s="100"/>
      <c r="H1352" s="100"/>
      <c r="I1352" s="100"/>
      <c r="J1352" s="100"/>
      <c r="L1352" s="100"/>
    </row>
    <row r="1353" spans="1:12" x14ac:dyDescent="0.2">
      <c r="A1353" s="100"/>
      <c r="B1353" s="101"/>
      <c r="C1353" s="101"/>
      <c r="D1353" s="101"/>
      <c r="E1353" s="131"/>
      <c r="G1353" s="131"/>
      <c r="H1353" s="131"/>
      <c r="I1353" s="100"/>
      <c r="J1353" s="131"/>
      <c r="L1353" s="132"/>
    </row>
    <row r="1354" spans="1:12" x14ac:dyDescent="0.2">
      <c r="A1354" s="100"/>
      <c r="B1354" s="100"/>
      <c r="C1354" s="100"/>
      <c r="D1354" s="100"/>
      <c r="E1354" s="100"/>
      <c r="G1354" s="100"/>
      <c r="H1354" s="100"/>
      <c r="I1354" s="100"/>
      <c r="J1354" s="100"/>
      <c r="L1354" s="100"/>
    </row>
    <row r="1355" spans="1:12" x14ac:dyDescent="0.2">
      <c r="A1355" s="100"/>
      <c r="B1355" s="101"/>
      <c r="C1355" s="101"/>
      <c r="D1355" s="101"/>
      <c r="E1355" s="131"/>
      <c r="G1355" s="131"/>
      <c r="H1355" s="131"/>
      <c r="I1355" s="100"/>
      <c r="J1355" s="131"/>
      <c r="L1355" s="132"/>
    </row>
    <row r="1356" spans="1:12" x14ac:dyDescent="0.2">
      <c r="A1356" s="100"/>
      <c r="B1356" s="100"/>
      <c r="C1356" s="100"/>
      <c r="D1356" s="100"/>
      <c r="E1356" s="100"/>
      <c r="G1356" s="100"/>
      <c r="H1356" s="100"/>
      <c r="I1356" s="100"/>
      <c r="J1356" s="100"/>
      <c r="L1356" s="100"/>
    </row>
    <row r="1357" spans="1:12" x14ac:dyDescent="0.2">
      <c r="A1357" s="100"/>
      <c r="B1357" s="101"/>
      <c r="C1357" s="101"/>
      <c r="D1357" s="101"/>
      <c r="E1357" s="131"/>
      <c r="G1357" s="131"/>
      <c r="H1357" s="131"/>
      <c r="I1357" s="100"/>
      <c r="J1357" s="131"/>
      <c r="L1357" s="132"/>
    </row>
    <row r="1358" spans="1:12" x14ac:dyDescent="0.2">
      <c r="A1358" s="100"/>
      <c r="B1358" s="100"/>
      <c r="C1358" s="100"/>
      <c r="D1358" s="100"/>
      <c r="E1358" s="100"/>
      <c r="G1358" s="100"/>
      <c r="H1358" s="100"/>
      <c r="I1358" s="100"/>
      <c r="J1358" s="100"/>
      <c r="L1358" s="100"/>
    </row>
    <row r="1359" spans="1:12" x14ac:dyDescent="0.2">
      <c r="A1359" s="100"/>
      <c r="B1359" s="101"/>
      <c r="C1359" s="101"/>
      <c r="D1359" s="101"/>
      <c r="E1359" s="131"/>
      <c r="G1359" s="131"/>
      <c r="H1359" s="131"/>
      <c r="I1359" s="100"/>
      <c r="J1359" s="131"/>
      <c r="L1359" s="132"/>
    </row>
    <row r="1360" spans="1:12" x14ac:dyDescent="0.2">
      <c r="A1360" s="100"/>
      <c r="B1360" s="100"/>
      <c r="C1360" s="100"/>
      <c r="D1360" s="100"/>
      <c r="E1360" s="100"/>
      <c r="G1360" s="100"/>
      <c r="H1360" s="133"/>
      <c r="I1360" s="133"/>
      <c r="J1360" s="133"/>
      <c r="K1360" s="100"/>
      <c r="L1360" s="100"/>
    </row>
    <row r="1361" spans="1:12" x14ac:dyDescent="0.2">
      <c r="A1361" s="100"/>
      <c r="B1361" s="100"/>
      <c r="C1361" s="100"/>
      <c r="D1361" s="100"/>
      <c r="E1361" s="100"/>
      <c r="G1361" s="100"/>
      <c r="H1361" s="100"/>
      <c r="I1361" s="100"/>
      <c r="J1361" s="100"/>
      <c r="K1361" s="100"/>
      <c r="L1361" s="100"/>
    </row>
    <row r="1362" spans="1:12" x14ac:dyDescent="0.2">
      <c r="A1362" s="100"/>
      <c r="B1362" s="100"/>
      <c r="C1362" s="135"/>
      <c r="D1362" s="100"/>
      <c r="E1362" s="100"/>
      <c r="G1362" s="100"/>
      <c r="H1362" s="100"/>
      <c r="I1362" s="100"/>
      <c r="J1362" s="100"/>
      <c r="K1362" s="100"/>
      <c r="L1362" s="100"/>
    </row>
    <row r="1363" spans="1:12" x14ac:dyDescent="0.2">
      <c r="A1363" s="100"/>
      <c r="B1363" s="100"/>
      <c r="C1363" s="100"/>
      <c r="D1363" s="100"/>
      <c r="E1363" s="100"/>
      <c r="G1363" s="100"/>
      <c r="H1363" s="100"/>
      <c r="I1363" s="100"/>
      <c r="J1363" s="100"/>
      <c r="K1363" s="100"/>
      <c r="L1363" s="100"/>
    </row>
    <row r="1364" spans="1:12" x14ac:dyDescent="0.2">
      <c r="A1364" s="100"/>
      <c r="B1364" s="101"/>
      <c r="C1364" s="101"/>
      <c r="D1364" s="101"/>
      <c r="E1364" s="131"/>
      <c r="G1364" s="131"/>
      <c r="H1364" s="131"/>
      <c r="I1364" s="100"/>
      <c r="J1364" s="131"/>
      <c r="K1364" s="100"/>
      <c r="L1364" s="100"/>
    </row>
    <row r="1365" spans="1:12" x14ac:dyDescent="0.2">
      <c r="A1365" s="100"/>
      <c r="B1365" s="100"/>
      <c r="C1365" s="100"/>
      <c r="D1365" s="100"/>
      <c r="E1365" s="100"/>
      <c r="G1365" s="100"/>
      <c r="H1365" s="100"/>
      <c r="I1365" s="100"/>
      <c r="J1365" s="100"/>
      <c r="K1365" s="100"/>
      <c r="L1365" s="100"/>
    </row>
    <row r="1366" spans="1:12" x14ac:dyDescent="0.2">
      <c r="A1366" s="100"/>
      <c r="B1366" s="101"/>
      <c r="C1366" s="101"/>
      <c r="D1366" s="101"/>
      <c r="E1366" s="131"/>
      <c r="G1366" s="131"/>
      <c r="H1366" s="131"/>
      <c r="I1366" s="100"/>
      <c r="J1366" s="131"/>
      <c r="K1366" s="100"/>
      <c r="L1366" s="100"/>
    </row>
    <row r="1367" spans="1:12" x14ac:dyDescent="0.2">
      <c r="A1367" s="100"/>
      <c r="B1367" s="100"/>
      <c r="C1367" s="100"/>
      <c r="D1367" s="100"/>
      <c r="E1367" s="100"/>
      <c r="G1367" s="100"/>
      <c r="H1367" s="100"/>
      <c r="I1367" s="100"/>
      <c r="J1367" s="100"/>
      <c r="K1367" s="100"/>
      <c r="L1367" s="100"/>
    </row>
    <row r="1368" spans="1:12" x14ac:dyDescent="0.2">
      <c r="A1368" s="100"/>
      <c r="B1368" s="101"/>
      <c r="C1368" s="101"/>
      <c r="D1368" s="101"/>
      <c r="E1368" s="131"/>
      <c r="G1368" s="131"/>
      <c r="H1368" s="131"/>
      <c r="I1368" s="100"/>
      <c r="J1368" s="131"/>
      <c r="K1368" s="100"/>
      <c r="L1368" s="100"/>
    </row>
    <row r="1369" spans="1:12" x14ac:dyDescent="0.2">
      <c r="A1369" s="100"/>
      <c r="B1369" s="100"/>
      <c r="C1369" s="100"/>
      <c r="D1369" s="100"/>
      <c r="E1369" s="100"/>
      <c r="G1369" s="100"/>
      <c r="H1369" s="100"/>
      <c r="I1369" s="100"/>
      <c r="J1369" s="100"/>
      <c r="K1369" s="100"/>
      <c r="L1369" s="100"/>
    </row>
    <row r="1370" spans="1:12" x14ac:dyDescent="0.2">
      <c r="A1370" s="100"/>
      <c r="B1370" s="101"/>
      <c r="C1370" s="101"/>
      <c r="D1370" s="101"/>
      <c r="E1370" s="131"/>
      <c r="G1370" s="131"/>
      <c r="H1370" s="131"/>
      <c r="I1370" s="100"/>
      <c r="J1370" s="131"/>
      <c r="K1370" s="100"/>
      <c r="L1370" s="100"/>
    </row>
    <row r="1371" spans="1:12" x14ac:dyDescent="0.2">
      <c r="A1371" s="100"/>
      <c r="B1371" s="100"/>
      <c r="C1371" s="100"/>
      <c r="D1371" s="100"/>
      <c r="E1371" s="100"/>
      <c r="G1371" s="100"/>
      <c r="H1371" s="100"/>
      <c r="I1371" s="100"/>
      <c r="J1371" s="100"/>
      <c r="K1371" s="100"/>
      <c r="L1371" s="100"/>
    </row>
    <row r="1372" spans="1:12" x14ac:dyDescent="0.2">
      <c r="A1372" s="100"/>
      <c r="B1372" s="101"/>
      <c r="C1372" s="101"/>
      <c r="D1372" s="101"/>
      <c r="E1372" s="131"/>
      <c r="G1372" s="131"/>
      <c r="H1372" s="131"/>
      <c r="I1372" s="100"/>
      <c r="J1372" s="131"/>
      <c r="K1372" s="100"/>
      <c r="L1372" s="100"/>
    </row>
    <row r="1373" spans="1:12" x14ac:dyDescent="0.2">
      <c r="A1373" s="100"/>
      <c r="B1373" s="100"/>
      <c r="C1373" s="100"/>
      <c r="D1373" s="100"/>
      <c r="E1373" s="100"/>
      <c r="G1373" s="100"/>
      <c r="H1373" s="100"/>
      <c r="I1373" s="100"/>
      <c r="J1373" s="100"/>
      <c r="K1373" s="100"/>
      <c r="L1373" s="100"/>
    </row>
    <row r="1374" spans="1:12" x14ac:dyDescent="0.2">
      <c r="A1374" s="100"/>
      <c r="B1374" s="101"/>
      <c r="C1374" s="101"/>
      <c r="D1374" s="101"/>
      <c r="E1374" s="131"/>
      <c r="G1374" s="131"/>
      <c r="H1374" s="131"/>
      <c r="I1374" s="100"/>
      <c r="J1374" s="131"/>
      <c r="K1374" s="100"/>
      <c r="L1374" s="100"/>
    </row>
    <row r="1375" spans="1:12" x14ac:dyDescent="0.2">
      <c r="A1375" s="100"/>
      <c r="B1375" s="100"/>
      <c r="C1375" s="100"/>
      <c r="D1375" s="100"/>
      <c r="E1375" s="100"/>
      <c r="G1375" s="100"/>
      <c r="H1375" s="100"/>
      <c r="I1375" s="100"/>
      <c r="J1375" s="100"/>
      <c r="K1375" s="100"/>
      <c r="L1375" s="100"/>
    </row>
    <row r="1376" spans="1:12" x14ac:dyDescent="0.2">
      <c r="A1376" s="100"/>
      <c r="B1376" s="101"/>
      <c r="C1376" s="101"/>
      <c r="D1376" s="101"/>
      <c r="E1376" s="131"/>
      <c r="G1376" s="131"/>
      <c r="H1376" s="131"/>
      <c r="I1376" s="100"/>
      <c r="J1376" s="131"/>
      <c r="K1376" s="100"/>
      <c r="L1376" s="100"/>
    </row>
    <row r="1377" spans="1:12" x14ac:dyDescent="0.2">
      <c r="A1377" s="100"/>
      <c r="B1377" s="100"/>
      <c r="C1377" s="100"/>
      <c r="D1377" s="100"/>
      <c r="E1377" s="100"/>
      <c r="G1377" s="100"/>
      <c r="H1377" s="100"/>
      <c r="I1377" s="100"/>
      <c r="J1377" s="100"/>
      <c r="K1377" s="100"/>
      <c r="L1377" s="100"/>
    </row>
    <row r="1378" spans="1:12" x14ac:dyDescent="0.2">
      <c r="A1378" s="100"/>
      <c r="B1378" s="101"/>
      <c r="C1378" s="101"/>
      <c r="D1378" s="101"/>
      <c r="E1378" s="131"/>
      <c r="G1378" s="131"/>
      <c r="H1378" s="131"/>
      <c r="I1378" s="100"/>
      <c r="J1378" s="131"/>
      <c r="K1378" s="100"/>
      <c r="L1378" s="100"/>
    </row>
    <row r="1379" spans="1:12" x14ac:dyDescent="0.2">
      <c r="A1379" s="100"/>
      <c r="B1379" s="100"/>
      <c r="C1379" s="100"/>
      <c r="D1379" s="100"/>
      <c r="E1379" s="100"/>
      <c r="G1379" s="100"/>
      <c r="H1379" s="100"/>
      <c r="I1379" s="100"/>
      <c r="J1379" s="100"/>
      <c r="K1379" s="100"/>
      <c r="L1379" s="100"/>
    </row>
    <row r="1380" spans="1:12" x14ac:dyDescent="0.2">
      <c r="A1380" s="100"/>
      <c r="B1380" s="101"/>
      <c r="C1380" s="101"/>
      <c r="D1380" s="101"/>
      <c r="E1380" s="131"/>
      <c r="G1380" s="131"/>
      <c r="H1380" s="131"/>
      <c r="I1380" s="100"/>
      <c r="J1380" s="131"/>
      <c r="K1380" s="100"/>
      <c r="L1380" s="100"/>
    </row>
    <row r="1381" spans="1:12" x14ac:dyDescent="0.2">
      <c r="A1381" s="100"/>
      <c r="B1381" s="100"/>
      <c r="C1381" s="100"/>
      <c r="D1381" s="100"/>
      <c r="E1381" s="100"/>
      <c r="G1381" s="100"/>
      <c r="H1381" s="100"/>
      <c r="I1381" s="100"/>
      <c r="J1381" s="100"/>
      <c r="K1381" s="100"/>
      <c r="L1381" s="100"/>
    </row>
    <row r="1382" spans="1:12" x14ac:dyDescent="0.2">
      <c r="A1382" s="100"/>
      <c r="B1382" s="101"/>
      <c r="C1382" s="101"/>
      <c r="D1382" s="101"/>
      <c r="E1382" s="131"/>
      <c r="G1382" s="131"/>
      <c r="H1382" s="131"/>
      <c r="I1382" s="100"/>
      <c r="J1382" s="131"/>
      <c r="K1382" s="100"/>
      <c r="L1382" s="100"/>
    </row>
    <row r="1383" spans="1:12" x14ac:dyDescent="0.2">
      <c r="A1383" s="100"/>
      <c r="B1383" s="100"/>
      <c r="C1383" s="100"/>
      <c r="D1383" s="100"/>
      <c r="E1383" s="100"/>
      <c r="G1383" s="100"/>
      <c r="H1383" s="100"/>
      <c r="I1383" s="100"/>
      <c r="J1383" s="100"/>
      <c r="K1383" s="100"/>
      <c r="L1383" s="100"/>
    </row>
    <row r="1384" spans="1:12" x14ac:dyDescent="0.2">
      <c r="A1384" s="100"/>
      <c r="B1384" s="101"/>
      <c r="C1384" s="101"/>
      <c r="D1384" s="101"/>
      <c r="E1384" s="131"/>
      <c r="G1384" s="131"/>
      <c r="H1384" s="131"/>
      <c r="I1384" s="100"/>
      <c r="J1384" s="131"/>
      <c r="K1384" s="100"/>
      <c r="L1384" s="100"/>
    </row>
    <row r="1385" spans="1:12" x14ac:dyDescent="0.2">
      <c r="A1385" s="100"/>
      <c r="B1385" s="100"/>
      <c r="C1385" s="100"/>
      <c r="D1385" s="100"/>
      <c r="E1385" s="100"/>
      <c r="G1385" s="100"/>
      <c r="H1385" s="100"/>
      <c r="I1385" s="100"/>
      <c r="J1385" s="100"/>
      <c r="K1385" s="100"/>
      <c r="L1385" s="100"/>
    </row>
    <row r="1386" spans="1:12" x14ac:dyDescent="0.2">
      <c r="A1386" s="100"/>
      <c r="B1386" s="101"/>
      <c r="C1386" s="101"/>
      <c r="D1386" s="101"/>
      <c r="E1386" s="131"/>
      <c r="G1386" s="131"/>
      <c r="H1386" s="131"/>
      <c r="I1386" s="100"/>
      <c r="J1386" s="131"/>
      <c r="K1386" s="100"/>
      <c r="L1386" s="100"/>
    </row>
    <row r="1387" spans="1:12" x14ac:dyDescent="0.2">
      <c r="A1387" s="100"/>
      <c r="B1387" s="100"/>
      <c r="C1387" s="100"/>
      <c r="D1387" s="100"/>
      <c r="E1387" s="100"/>
      <c r="G1387" s="100"/>
      <c r="H1387" s="100"/>
      <c r="I1387" s="100"/>
      <c r="J1387" s="100"/>
      <c r="K1387" s="100"/>
      <c r="L1387" s="100"/>
    </row>
    <row r="1388" spans="1:12" x14ac:dyDescent="0.2">
      <c r="A1388" s="100"/>
      <c r="B1388" s="101"/>
      <c r="C1388" s="101"/>
      <c r="D1388" s="101"/>
      <c r="E1388" s="131"/>
      <c r="G1388" s="131"/>
      <c r="H1388" s="131"/>
      <c r="I1388" s="100"/>
      <c r="J1388" s="131"/>
      <c r="K1388" s="100"/>
      <c r="L1388" s="100"/>
    </row>
    <row r="1389" spans="1:12" x14ac:dyDescent="0.2">
      <c r="A1389" s="100"/>
      <c r="B1389" s="100"/>
      <c r="C1389" s="100"/>
      <c r="D1389" s="100"/>
      <c r="E1389" s="100"/>
      <c r="G1389" s="100"/>
      <c r="H1389" s="100"/>
      <c r="I1389" s="100"/>
      <c r="J1389" s="100"/>
      <c r="K1389" s="100"/>
      <c r="L1389" s="100"/>
    </row>
    <row r="1390" spans="1:12" x14ac:dyDescent="0.2">
      <c r="A1390" s="100"/>
      <c r="B1390" s="101"/>
      <c r="C1390" s="101"/>
      <c r="D1390" s="101"/>
      <c r="E1390" s="131"/>
      <c r="G1390" s="131"/>
      <c r="H1390" s="131"/>
      <c r="I1390" s="100"/>
      <c r="J1390" s="131"/>
      <c r="K1390" s="100"/>
      <c r="L1390" s="100"/>
    </row>
    <row r="1391" spans="1:12" x14ac:dyDescent="0.2">
      <c r="A1391" s="100"/>
      <c r="B1391" s="100"/>
      <c r="C1391" s="100"/>
      <c r="D1391" s="100"/>
      <c r="E1391" s="100"/>
      <c r="G1391" s="100"/>
      <c r="H1391" s="100"/>
      <c r="I1391" s="100"/>
      <c r="J1391" s="100"/>
      <c r="K1391" s="100"/>
      <c r="L1391" s="100"/>
    </row>
    <row r="1392" spans="1:12" x14ac:dyDescent="0.2">
      <c r="A1392" s="100"/>
      <c r="B1392" s="101"/>
      <c r="C1392" s="101"/>
      <c r="D1392" s="101"/>
      <c r="E1392" s="131"/>
      <c r="G1392" s="131"/>
      <c r="H1392" s="131"/>
      <c r="I1392" s="100"/>
      <c r="J1392" s="131"/>
      <c r="K1392" s="100"/>
      <c r="L1392" s="100"/>
    </row>
    <row r="1393" spans="1:12" x14ac:dyDescent="0.2">
      <c r="A1393" s="100"/>
      <c r="B1393" s="100"/>
      <c r="C1393" s="100"/>
      <c r="D1393" s="100"/>
      <c r="E1393" s="100"/>
      <c r="G1393" s="100"/>
      <c r="H1393" s="100"/>
      <c r="I1393" s="100"/>
      <c r="J1393" s="100"/>
      <c r="K1393" s="100"/>
      <c r="L1393" s="100"/>
    </row>
    <row r="1394" spans="1:12" x14ac:dyDescent="0.2">
      <c r="A1394" s="100"/>
      <c r="B1394" s="101"/>
      <c r="C1394" s="101"/>
      <c r="D1394" s="101"/>
      <c r="E1394" s="131"/>
      <c r="G1394" s="131"/>
      <c r="H1394" s="131"/>
      <c r="I1394" s="100"/>
      <c r="J1394" s="131"/>
      <c r="K1394" s="100"/>
      <c r="L1394" s="100"/>
    </row>
    <row r="1395" spans="1:12" x14ac:dyDescent="0.2">
      <c r="A1395" s="100"/>
      <c r="B1395" s="100"/>
      <c r="C1395" s="100"/>
      <c r="D1395" s="100"/>
      <c r="E1395" s="100"/>
      <c r="G1395" s="100"/>
      <c r="H1395" s="100"/>
      <c r="I1395" s="100"/>
      <c r="J1395" s="100"/>
      <c r="K1395" s="100"/>
      <c r="L1395" s="100"/>
    </row>
    <row r="1396" spans="1:12" x14ac:dyDescent="0.2">
      <c r="A1396" s="100"/>
      <c r="B1396" s="101"/>
      <c r="C1396" s="101"/>
      <c r="D1396" s="101"/>
      <c r="E1396" s="131"/>
      <c r="G1396" s="131"/>
      <c r="H1396" s="131"/>
      <c r="I1396" s="100"/>
      <c r="J1396" s="131"/>
      <c r="K1396" s="100"/>
      <c r="L1396" s="100"/>
    </row>
    <row r="1397" spans="1:12" x14ac:dyDescent="0.2">
      <c r="A1397" s="100"/>
      <c r="B1397" s="100"/>
      <c r="C1397" s="100"/>
      <c r="D1397" s="100"/>
      <c r="E1397" s="100"/>
      <c r="G1397" s="100"/>
      <c r="H1397" s="100"/>
      <c r="I1397" s="100"/>
      <c r="J1397" s="100"/>
      <c r="K1397" s="100"/>
      <c r="L1397" s="100"/>
    </row>
    <row r="1398" spans="1:12" x14ac:dyDescent="0.2">
      <c r="A1398" s="100"/>
      <c r="B1398" s="101"/>
      <c r="C1398" s="101"/>
      <c r="D1398" s="101"/>
      <c r="E1398" s="131"/>
      <c r="G1398" s="131"/>
      <c r="H1398" s="131"/>
      <c r="I1398" s="100"/>
      <c r="J1398" s="131"/>
      <c r="K1398" s="100"/>
      <c r="L1398" s="100"/>
    </row>
    <row r="1399" spans="1:12" x14ac:dyDescent="0.2">
      <c r="A1399" s="100"/>
      <c r="B1399" s="100"/>
      <c r="C1399" s="100"/>
      <c r="D1399" s="100"/>
      <c r="E1399" s="100"/>
      <c r="G1399" s="100"/>
      <c r="H1399" s="100"/>
      <c r="I1399" s="100"/>
      <c r="J1399" s="100"/>
      <c r="K1399" s="100"/>
      <c r="L1399" s="100"/>
    </row>
    <row r="1400" spans="1:12" x14ac:dyDescent="0.2">
      <c r="A1400" s="100"/>
      <c r="B1400" s="101"/>
      <c r="C1400" s="101"/>
      <c r="D1400" s="101"/>
      <c r="E1400" s="131"/>
      <c r="G1400" s="131"/>
      <c r="H1400" s="131"/>
      <c r="I1400" s="100"/>
      <c r="J1400" s="131"/>
      <c r="K1400" s="100"/>
      <c r="L1400" s="100"/>
    </row>
    <row r="1401" spans="1:12" x14ac:dyDescent="0.2">
      <c r="A1401" s="100"/>
      <c r="B1401" s="100"/>
      <c r="C1401" s="100"/>
      <c r="D1401" s="100"/>
      <c r="E1401" s="100"/>
      <c r="G1401" s="100"/>
      <c r="H1401" s="100"/>
      <c r="I1401" s="100"/>
      <c r="J1401" s="100"/>
      <c r="K1401" s="100"/>
      <c r="L1401" s="100"/>
    </row>
    <row r="1402" spans="1:12" x14ac:dyDescent="0.2">
      <c r="A1402" s="100"/>
      <c r="B1402" s="101"/>
      <c r="C1402" s="101"/>
      <c r="D1402" s="101"/>
      <c r="E1402" s="131"/>
      <c r="G1402" s="131"/>
      <c r="H1402" s="131"/>
      <c r="I1402" s="100"/>
      <c r="J1402" s="131"/>
      <c r="K1402" s="100"/>
      <c r="L1402" s="100"/>
    </row>
    <row r="1403" spans="1:12" x14ac:dyDescent="0.2">
      <c r="A1403" s="100"/>
      <c r="B1403" s="100"/>
      <c r="C1403" s="100"/>
      <c r="D1403" s="100"/>
      <c r="E1403" s="100"/>
      <c r="G1403" s="100"/>
      <c r="H1403" s="100"/>
      <c r="I1403" s="100"/>
      <c r="J1403" s="100"/>
      <c r="K1403" s="100"/>
      <c r="L1403" s="100"/>
    </row>
    <row r="1404" spans="1:12" x14ac:dyDescent="0.2">
      <c r="A1404" s="100"/>
      <c r="B1404" s="101"/>
      <c r="C1404" s="101"/>
      <c r="D1404" s="101"/>
      <c r="E1404" s="131"/>
      <c r="G1404" s="131"/>
      <c r="H1404" s="131"/>
      <c r="I1404" s="100"/>
      <c r="J1404" s="131"/>
      <c r="K1404" s="100"/>
      <c r="L1404" s="100"/>
    </row>
    <row r="1405" spans="1:12" x14ac:dyDescent="0.2">
      <c r="A1405" s="100"/>
      <c r="B1405" s="100"/>
      <c r="C1405" s="100"/>
      <c r="D1405" s="100"/>
      <c r="E1405" s="100"/>
      <c r="G1405" s="100"/>
      <c r="H1405" s="100"/>
      <c r="I1405" s="100"/>
      <c r="J1405" s="100"/>
      <c r="K1405" s="100"/>
      <c r="L1405" s="100"/>
    </row>
    <row r="1406" spans="1:12" x14ac:dyDescent="0.2">
      <c r="A1406" s="100"/>
      <c r="B1406" s="101"/>
      <c r="C1406" s="101"/>
      <c r="D1406" s="101"/>
      <c r="E1406" s="131"/>
      <c r="G1406" s="131"/>
      <c r="H1406" s="131"/>
      <c r="I1406" s="100"/>
      <c r="J1406" s="131"/>
      <c r="K1406" s="100"/>
      <c r="L1406" s="100"/>
    </row>
    <row r="1407" spans="1:12" x14ac:dyDescent="0.2">
      <c r="A1407" s="100"/>
      <c r="B1407" s="100"/>
      <c r="C1407" s="100"/>
      <c r="D1407" s="100"/>
      <c r="E1407" s="100"/>
      <c r="G1407" s="100"/>
      <c r="H1407" s="100"/>
      <c r="I1407" s="100"/>
      <c r="J1407" s="100"/>
      <c r="K1407" s="100"/>
      <c r="L1407" s="100"/>
    </row>
    <row r="1408" spans="1:12" x14ac:dyDescent="0.2">
      <c r="A1408" s="100"/>
      <c r="B1408" s="101"/>
      <c r="C1408" s="101"/>
      <c r="D1408" s="101"/>
      <c r="E1408" s="131"/>
      <c r="G1408" s="131"/>
      <c r="H1408" s="131"/>
      <c r="I1408" s="100"/>
      <c r="J1408" s="131"/>
      <c r="K1408" s="100"/>
      <c r="L1408" s="100"/>
    </row>
    <row r="1409" spans="1:12" x14ac:dyDescent="0.2">
      <c r="A1409" s="100"/>
      <c r="B1409" s="100"/>
      <c r="C1409" s="100"/>
      <c r="D1409" s="100"/>
      <c r="E1409" s="100"/>
      <c r="G1409" s="100"/>
      <c r="H1409" s="100"/>
      <c r="I1409" s="100"/>
      <c r="J1409" s="100"/>
      <c r="K1409" s="100"/>
      <c r="L1409" s="100"/>
    </row>
    <row r="1410" spans="1:12" x14ac:dyDescent="0.2">
      <c r="A1410" s="100"/>
      <c r="B1410" s="101"/>
      <c r="C1410" s="101"/>
      <c r="D1410" s="101"/>
      <c r="E1410" s="131"/>
      <c r="G1410" s="131"/>
      <c r="H1410" s="131"/>
      <c r="I1410" s="100"/>
      <c r="J1410" s="131"/>
      <c r="K1410" s="100"/>
      <c r="L1410" s="100"/>
    </row>
    <row r="1411" spans="1:12" x14ac:dyDescent="0.2">
      <c r="A1411" s="100"/>
      <c r="B1411" s="100"/>
      <c r="C1411" s="100"/>
      <c r="D1411" s="100"/>
      <c r="E1411" s="100"/>
      <c r="G1411" s="100"/>
      <c r="H1411" s="100"/>
      <c r="I1411" s="100"/>
      <c r="J1411" s="100"/>
      <c r="K1411" s="100"/>
      <c r="L1411" s="100"/>
    </row>
    <row r="1412" spans="1:12" x14ac:dyDescent="0.2">
      <c r="A1412" s="100"/>
      <c r="B1412" s="101"/>
      <c r="C1412" s="101"/>
      <c r="D1412" s="101"/>
      <c r="E1412" s="131"/>
      <c r="G1412" s="131"/>
      <c r="H1412" s="131"/>
      <c r="I1412" s="100"/>
      <c r="J1412" s="131"/>
      <c r="K1412" s="100"/>
      <c r="L1412" s="100"/>
    </row>
    <row r="1413" spans="1:12" x14ac:dyDescent="0.2">
      <c r="A1413" s="100"/>
      <c r="B1413" s="100"/>
      <c r="C1413" s="100"/>
      <c r="D1413" s="100"/>
      <c r="E1413" s="100"/>
      <c r="G1413" s="100"/>
      <c r="H1413" s="100"/>
      <c r="I1413" s="100"/>
      <c r="J1413" s="100"/>
      <c r="K1413" s="100"/>
      <c r="L1413" s="100"/>
    </row>
    <row r="1414" spans="1:12" x14ac:dyDescent="0.2">
      <c r="A1414" s="100"/>
      <c r="B1414" s="101"/>
      <c r="C1414" s="101"/>
      <c r="D1414" s="101"/>
      <c r="E1414" s="131"/>
      <c r="G1414" s="131"/>
      <c r="H1414" s="131"/>
      <c r="I1414" s="100"/>
      <c r="J1414" s="131"/>
      <c r="K1414" s="100"/>
      <c r="L1414" s="100"/>
    </row>
    <row r="1415" spans="1:12" x14ac:dyDescent="0.2">
      <c r="A1415" s="100"/>
      <c r="B1415" s="100"/>
      <c r="C1415" s="100"/>
      <c r="D1415" s="100"/>
      <c r="E1415" s="100"/>
      <c r="G1415" s="100"/>
      <c r="H1415" s="100"/>
      <c r="I1415" s="100"/>
      <c r="J1415" s="100"/>
      <c r="K1415" s="100"/>
      <c r="L1415" s="100"/>
    </row>
    <row r="1416" spans="1:12" x14ac:dyDescent="0.2">
      <c r="A1416" s="100"/>
      <c r="B1416" s="101"/>
      <c r="C1416" s="101"/>
      <c r="D1416" s="101"/>
      <c r="E1416" s="131"/>
      <c r="G1416" s="131"/>
      <c r="H1416" s="131"/>
      <c r="I1416" s="100"/>
      <c r="J1416" s="131"/>
      <c r="K1416" s="100"/>
      <c r="L1416" s="100"/>
    </row>
    <row r="1417" spans="1:12" x14ac:dyDescent="0.2">
      <c r="A1417" s="100"/>
      <c r="B1417" s="100"/>
      <c r="C1417" s="100"/>
      <c r="D1417" s="100"/>
      <c r="E1417" s="100"/>
      <c r="G1417" s="100"/>
      <c r="H1417" s="100"/>
      <c r="I1417" s="100"/>
      <c r="J1417" s="100"/>
      <c r="K1417" s="100"/>
      <c r="L1417" s="100"/>
    </row>
    <row r="1418" spans="1:12" x14ac:dyDescent="0.2">
      <c r="A1418" s="100"/>
      <c r="B1418" s="101"/>
      <c r="C1418" s="101"/>
      <c r="D1418" s="101"/>
      <c r="E1418" s="131"/>
      <c r="G1418" s="131"/>
      <c r="H1418" s="131"/>
      <c r="I1418" s="100"/>
      <c r="J1418" s="131"/>
      <c r="K1418" s="100"/>
      <c r="L1418" s="100"/>
    </row>
    <row r="1419" spans="1:12" x14ac:dyDescent="0.2">
      <c r="A1419" s="100"/>
      <c r="B1419" s="100"/>
      <c r="C1419" s="100"/>
      <c r="D1419" s="100"/>
      <c r="E1419" s="100"/>
      <c r="G1419" s="100"/>
      <c r="H1419" s="100"/>
      <c r="I1419" s="100"/>
      <c r="J1419" s="100"/>
      <c r="K1419" s="100"/>
      <c r="L1419" s="100"/>
    </row>
    <row r="1420" spans="1:12" x14ac:dyDescent="0.2">
      <c r="A1420" s="100"/>
      <c r="B1420" s="101"/>
      <c r="C1420" s="101"/>
      <c r="D1420" s="101"/>
      <c r="E1420" s="131"/>
      <c r="G1420" s="131"/>
      <c r="H1420" s="131"/>
      <c r="I1420" s="100"/>
      <c r="J1420" s="131"/>
      <c r="K1420" s="100"/>
      <c r="L1420" s="100"/>
    </row>
    <row r="1421" spans="1:12" x14ac:dyDescent="0.2">
      <c r="A1421" s="100"/>
      <c r="B1421" s="100"/>
      <c r="C1421" s="100"/>
      <c r="D1421" s="100"/>
      <c r="E1421" s="100"/>
      <c r="G1421" s="100"/>
      <c r="H1421" s="100"/>
      <c r="I1421" s="100"/>
      <c r="J1421" s="100"/>
      <c r="K1421" s="100"/>
      <c r="L1421" s="100"/>
    </row>
    <row r="1422" spans="1:12" x14ac:dyDescent="0.2">
      <c r="A1422" s="100"/>
      <c r="B1422" s="101"/>
      <c r="C1422" s="101"/>
      <c r="D1422" s="101"/>
      <c r="E1422" s="131"/>
      <c r="G1422" s="131"/>
      <c r="H1422" s="131"/>
      <c r="I1422" s="100"/>
      <c r="J1422" s="131"/>
      <c r="K1422" s="100"/>
      <c r="L1422" s="100"/>
    </row>
    <row r="1423" spans="1:12" x14ac:dyDescent="0.2">
      <c r="A1423" s="100"/>
      <c r="B1423" s="100"/>
      <c r="C1423" s="100"/>
      <c r="D1423" s="100"/>
      <c r="E1423" s="100"/>
      <c r="G1423" s="100"/>
      <c r="H1423" s="100"/>
      <c r="I1423" s="100"/>
      <c r="J1423" s="100"/>
      <c r="K1423" s="100"/>
      <c r="L1423" s="100"/>
    </row>
    <row r="1424" spans="1:12" x14ac:dyDescent="0.2">
      <c r="A1424" s="100"/>
      <c r="B1424" s="101"/>
      <c r="C1424" s="101"/>
      <c r="D1424" s="101"/>
      <c r="E1424" s="131"/>
      <c r="G1424" s="131"/>
      <c r="H1424" s="131"/>
      <c r="I1424" s="100"/>
      <c r="J1424" s="131"/>
      <c r="K1424" s="100"/>
      <c r="L1424" s="100"/>
    </row>
    <row r="1425" spans="1:12" x14ac:dyDescent="0.2">
      <c r="A1425" s="100"/>
      <c r="B1425" s="100"/>
      <c r="C1425" s="100"/>
      <c r="D1425" s="100"/>
      <c r="E1425" s="100"/>
      <c r="G1425" s="100"/>
      <c r="H1425" s="100"/>
      <c r="I1425" s="100"/>
      <c r="J1425" s="100"/>
      <c r="K1425" s="100"/>
      <c r="L1425" s="100"/>
    </row>
    <row r="1426" spans="1:12" x14ac:dyDescent="0.2">
      <c r="A1426" s="100"/>
      <c r="B1426" s="101"/>
      <c r="C1426" s="101"/>
      <c r="D1426" s="101"/>
      <c r="E1426" s="131"/>
      <c r="G1426" s="131"/>
      <c r="H1426" s="131"/>
      <c r="I1426" s="100"/>
      <c r="J1426" s="131"/>
      <c r="K1426" s="100"/>
      <c r="L1426" s="100"/>
    </row>
    <row r="1427" spans="1:12" x14ac:dyDescent="0.2">
      <c r="A1427" s="100"/>
      <c r="B1427" s="100"/>
      <c r="C1427" s="100"/>
      <c r="D1427" s="100"/>
      <c r="E1427" s="100"/>
      <c r="G1427" s="100"/>
      <c r="H1427" s="100"/>
      <c r="I1427" s="100"/>
      <c r="J1427" s="100"/>
      <c r="K1427" s="100"/>
      <c r="L1427" s="100"/>
    </row>
    <row r="1428" spans="1:12" x14ac:dyDescent="0.2">
      <c r="A1428" s="100"/>
      <c r="B1428" s="101"/>
      <c r="C1428" s="101"/>
      <c r="D1428" s="101"/>
      <c r="E1428" s="131"/>
      <c r="G1428" s="131"/>
      <c r="H1428" s="131"/>
      <c r="I1428" s="100"/>
      <c r="J1428" s="131"/>
      <c r="K1428" s="100"/>
      <c r="L1428" s="100"/>
    </row>
    <row r="1429" spans="1:12" x14ac:dyDescent="0.2">
      <c r="A1429" s="100"/>
      <c r="B1429" s="100"/>
      <c r="C1429" s="100"/>
      <c r="D1429" s="100"/>
      <c r="E1429" s="100"/>
      <c r="G1429" s="100"/>
      <c r="H1429" s="100"/>
      <c r="I1429" s="100"/>
      <c r="J1429" s="100"/>
      <c r="K1429" s="100"/>
      <c r="L1429" s="100"/>
    </row>
    <row r="1430" spans="1:12" x14ac:dyDescent="0.2">
      <c r="A1430" s="100"/>
      <c r="B1430" s="101"/>
      <c r="C1430" s="101"/>
      <c r="D1430" s="101"/>
      <c r="E1430" s="131"/>
      <c r="G1430" s="131"/>
      <c r="H1430" s="131"/>
      <c r="I1430" s="100"/>
      <c r="J1430" s="131"/>
      <c r="K1430" s="100"/>
      <c r="L1430" s="100"/>
    </row>
    <row r="1431" spans="1:12" x14ac:dyDescent="0.2">
      <c r="A1431" s="100"/>
      <c r="B1431" s="100"/>
      <c r="C1431" s="100"/>
      <c r="D1431" s="100"/>
      <c r="E1431" s="100"/>
      <c r="G1431" s="100"/>
      <c r="H1431" s="100"/>
      <c r="I1431" s="100"/>
      <c r="J1431" s="100"/>
      <c r="K1431" s="100"/>
      <c r="L1431" s="100"/>
    </row>
    <row r="1432" spans="1:12" x14ac:dyDescent="0.2">
      <c r="A1432" s="100"/>
      <c r="B1432" s="101"/>
      <c r="C1432" s="101"/>
      <c r="D1432" s="101"/>
      <c r="E1432" s="131"/>
      <c r="G1432" s="131"/>
      <c r="H1432" s="131"/>
      <c r="I1432" s="100"/>
      <c r="J1432" s="131"/>
      <c r="K1432" s="100"/>
      <c r="L1432" s="100"/>
    </row>
    <row r="1433" spans="1:12" x14ac:dyDescent="0.2">
      <c r="A1433" s="100"/>
      <c r="B1433" s="100"/>
      <c r="C1433" s="100"/>
      <c r="D1433" s="100"/>
      <c r="E1433" s="100"/>
      <c r="G1433" s="100"/>
      <c r="H1433" s="100"/>
      <c r="I1433" s="100"/>
      <c r="J1433" s="100"/>
      <c r="K1433" s="100"/>
      <c r="L1433" s="100"/>
    </row>
    <row r="1434" spans="1:12" x14ac:dyDescent="0.2">
      <c r="A1434" s="100"/>
      <c r="B1434" s="101"/>
      <c r="C1434" s="101"/>
      <c r="D1434" s="101"/>
      <c r="E1434" s="131"/>
      <c r="G1434" s="131"/>
      <c r="H1434" s="131"/>
      <c r="I1434" s="100"/>
      <c r="J1434" s="131"/>
      <c r="K1434" s="100"/>
      <c r="L1434" s="100"/>
    </row>
    <row r="1435" spans="1:12" x14ac:dyDescent="0.2">
      <c r="A1435" s="100"/>
      <c r="B1435" s="100"/>
      <c r="C1435" s="100"/>
      <c r="D1435" s="100"/>
      <c r="E1435" s="100"/>
      <c r="G1435" s="100"/>
      <c r="H1435" s="100"/>
      <c r="I1435" s="100"/>
      <c r="J1435" s="100"/>
      <c r="K1435" s="100"/>
      <c r="L1435" s="100"/>
    </row>
    <row r="1436" spans="1:12" x14ac:dyDescent="0.2">
      <c r="A1436" s="100"/>
      <c r="B1436" s="101"/>
      <c r="C1436" s="101"/>
      <c r="D1436" s="101"/>
      <c r="E1436" s="131"/>
      <c r="G1436" s="131"/>
      <c r="H1436" s="131"/>
      <c r="I1436" s="100"/>
      <c r="J1436" s="131"/>
      <c r="K1436" s="100"/>
      <c r="L1436" s="100"/>
    </row>
    <row r="1437" spans="1:12" x14ac:dyDescent="0.2">
      <c r="A1437" s="100"/>
      <c r="B1437" s="100"/>
      <c r="C1437" s="100"/>
      <c r="D1437" s="100"/>
      <c r="E1437" s="100"/>
      <c r="G1437" s="100"/>
      <c r="H1437" s="133"/>
      <c r="I1437" s="133"/>
      <c r="J1437" s="133"/>
      <c r="K1437" s="100"/>
      <c r="L1437" s="100"/>
    </row>
    <row r="1438" spans="1:12" x14ac:dyDescent="0.2">
      <c r="A1438" s="100"/>
      <c r="B1438" s="100"/>
      <c r="C1438" s="135"/>
      <c r="D1438" s="100"/>
      <c r="E1438" s="100"/>
      <c r="G1438" s="100"/>
      <c r="H1438" s="100"/>
      <c r="I1438" s="100"/>
      <c r="J1438" s="100"/>
      <c r="K1438" s="100"/>
      <c r="L1438" s="100"/>
    </row>
    <row r="1439" spans="1:12" x14ac:dyDescent="0.2">
      <c r="A1439" s="100"/>
      <c r="B1439" s="100"/>
      <c r="C1439" s="100"/>
      <c r="D1439" s="100"/>
      <c r="E1439" s="100"/>
      <c r="G1439" s="100"/>
      <c r="H1439" s="100"/>
      <c r="I1439" s="100"/>
      <c r="J1439" s="100"/>
      <c r="K1439" s="100"/>
      <c r="L1439" s="100"/>
    </row>
    <row r="1440" spans="1:12" x14ac:dyDescent="0.2">
      <c r="A1440" s="100"/>
      <c r="B1440" s="101"/>
      <c r="C1440" s="101"/>
      <c r="D1440" s="101"/>
      <c r="E1440" s="131"/>
      <c r="G1440" s="131"/>
      <c r="H1440" s="131"/>
      <c r="I1440" s="100"/>
      <c r="J1440" s="131"/>
      <c r="K1440" s="100"/>
      <c r="L1440" s="100"/>
    </row>
    <row r="1441" spans="1:12" x14ac:dyDescent="0.2">
      <c r="A1441" s="100"/>
      <c r="B1441" s="100"/>
      <c r="C1441" s="100"/>
      <c r="D1441" s="100"/>
      <c r="E1441" s="100"/>
      <c r="G1441" s="100"/>
      <c r="H1441" s="100"/>
      <c r="I1441" s="100"/>
      <c r="J1441" s="100"/>
      <c r="K1441" s="100"/>
      <c r="L1441" s="100"/>
    </row>
    <row r="1442" spans="1:12" x14ac:dyDescent="0.2">
      <c r="A1442" s="100"/>
      <c r="B1442" s="101"/>
      <c r="C1442" s="101"/>
      <c r="D1442" s="101"/>
      <c r="E1442" s="131"/>
      <c r="G1442" s="131"/>
      <c r="H1442" s="131"/>
      <c r="I1442" s="100"/>
      <c r="J1442" s="131"/>
      <c r="K1442" s="100"/>
      <c r="L1442" s="100"/>
    </row>
    <row r="1443" spans="1:12" x14ac:dyDescent="0.2">
      <c r="A1443" s="100"/>
      <c r="B1443" s="100"/>
      <c r="C1443" s="100"/>
      <c r="D1443" s="100"/>
      <c r="E1443" s="100"/>
      <c r="G1443" s="100"/>
      <c r="H1443" s="100"/>
      <c r="I1443" s="100"/>
      <c r="J1443" s="100"/>
      <c r="K1443" s="100"/>
      <c r="L1443" s="100"/>
    </row>
    <row r="1444" spans="1:12" x14ac:dyDescent="0.2">
      <c r="A1444" s="100"/>
      <c r="B1444" s="101"/>
      <c r="C1444" s="101"/>
      <c r="D1444" s="101"/>
      <c r="E1444" s="131"/>
      <c r="G1444" s="131"/>
      <c r="H1444" s="131"/>
      <c r="I1444" s="100"/>
      <c r="J1444" s="131"/>
      <c r="K1444" s="100"/>
      <c r="L1444" s="100"/>
    </row>
    <row r="1445" spans="1:12" x14ac:dyDescent="0.2">
      <c r="A1445" s="100"/>
      <c r="B1445" s="100"/>
      <c r="C1445" s="100"/>
      <c r="D1445" s="100"/>
      <c r="E1445" s="100"/>
      <c r="G1445" s="100"/>
      <c r="H1445" s="100"/>
      <c r="I1445" s="100"/>
      <c r="J1445" s="100"/>
      <c r="K1445" s="100"/>
      <c r="L1445" s="100"/>
    </row>
    <row r="1446" spans="1:12" x14ac:dyDescent="0.2">
      <c r="A1446" s="100"/>
      <c r="B1446" s="101"/>
      <c r="C1446" s="101"/>
      <c r="D1446" s="101"/>
      <c r="E1446" s="131"/>
      <c r="G1446" s="131"/>
      <c r="H1446" s="131"/>
      <c r="I1446" s="100"/>
      <c r="J1446" s="131"/>
      <c r="K1446" s="100"/>
      <c r="L1446" s="100"/>
    </row>
    <row r="1447" spans="1:12" x14ac:dyDescent="0.2">
      <c r="A1447" s="100"/>
      <c r="B1447" s="100"/>
      <c r="C1447" s="100"/>
      <c r="D1447" s="100"/>
      <c r="E1447" s="100"/>
      <c r="G1447" s="100"/>
      <c r="H1447" s="100"/>
      <c r="I1447" s="100"/>
      <c r="J1447" s="100"/>
      <c r="K1447" s="100"/>
      <c r="L1447" s="100"/>
    </row>
    <row r="1448" spans="1:12" x14ac:dyDescent="0.2">
      <c r="A1448" s="100"/>
      <c r="B1448" s="101"/>
      <c r="C1448" s="101"/>
      <c r="D1448" s="101"/>
      <c r="E1448" s="131"/>
      <c r="G1448" s="131"/>
      <c r="H1448" s="131"/>
      <c r="I1448" s="100"/>
      <c r="J1448" s="131"/>
      <c r="K1448" s="100"/>
      <c r="L1448" s="100"/>
    </row>
    <row r="1449" spans="1:12" x14ac:dyDescent="0.2">
      <c r="A1449" s="100"/>
      <c r="B1449" s="100"/>
      <c r="C1449" s="100"/>
      <c r="D1449" s="100"/>
      <c r="E1449" s="100"/>
      <c r="G1449" s="100"/>
      <c r="H1449" s="100"/>
      <c r="I1449" s="100"/>
      <c r="J1449" s="100"/>
      <c r="K1449" s="100"/>
      <c r="L1449" s="100"/>
    </row>
    <row r="1450" spans="1:12" x14ac:dyDescent="0.2">
      <c r="A1450" s="100"/>
      <c r="B1450" s="101"/>
      <c r="C1450" s="101"/>
      <c r="D1450" s="101"/>
      <c r="E1450" s="140"/>
      <c r="G1450" s="131"/>
      <c r="H1450" s="131"/>
      <c r="I1450" s="100"/>
      <c r="J1450" s="131"/>
      <c r="K1450" s="100"/>
      <c r="L1450" s="100"/>
    </row>
    <row r="1451" spans="1:12" x14ac:dyDescent="0.2">
      <c r="A1451" s="100"/>
      <c r="B1451" s="100"/>
      <c r="C1451" s="100"/>
      <c r="D1451" s="100"/>
      <c r="E1451" s="100"/>
      <c r="G1451" s="100"/>
      <c r="H1451" s="100"/>
      <c r="I1451" s="100"/>
      <c r="J1451" s="100"/>
      <c r="K1451" s="100"/>
      <c r="L1451" s="100"/>
    </row>
    <row r="1452" spans="1:12" x14ac:dyDescent="0.2">
      <c r="A1452" s="100"/>
      <c r="B1452" s="101"/>
      <c r="C1452" s="101"/>
      <c r="D1452" s="101"/>
      <c r="E1452" s="131"/>
      <c r="G1452" s="131"/>
      <c r="H1452" s="131"/>
      <c r="I1452" s="100"/>
      <c r="J1452" s="131"/>
      <c r="K1452" s="100"/>
      <c r="L1452" s="100"/>
    </row>
    <row r="1453" spans="1:12" x14ac:dyDescent="0.2">
      <c r="A1453" s="100"/>
      <c r="B1453" s="100"/>
      <c r="C1453" s="100"/>
      <c r="D1453" s="100"/>
      <c r="E1453" s="100"/>
      <c r="G1453" s="100"/>
      <c r="H1453" s="100"/>
      <c r="I1453" s="100"/>
      <c r="J1453" s="100"/>
      <c r="K1453" s="100"/>
      <c r="L1453" s="100"/>
    </row>
    <row r="1454" spans="1:12" x14ac:dyDescent="0.2">
      <c r="A1454" s="100"/>
      <c r="B1454" s="101"/>
      <c r="C1454" s="101"/>
      <c r="D1454" s="101"/>
      <c r="E1454" s="140"/>
      <c r="G1454" s="131"/>
      <c r="H1454" s="131"/>
      <c r="I1454" s="100"/>
      <c r="J1454" s="131"/>
      <c r="K1454" s="100"/>
      <c r="L1454" s="100"/>
    </row>
    <row r="1455" spans="1:12" x14ac:dyDescent="0.2">
      <c r="A1455" s="100"/>
      <c r="B1455" s="100"/>
      <c r="C1455" s="100"/>
      <c r="D1455" s="100"/>
      <c r="E1455" s="100"/>
      <c r="G1455" s="100"/>
      <c r="H1455" s="100"/>
      <c r="I1455" s="100"/>
      <c r="J1455" s="100"/>
      <c r="K1455" s="100"/>
      <c r="L1455" s="100"/>
    </row>
    <row r="1456" spans="1:12" x14ac:dyDescent="0.2">
      <c r="A1456" s="100"/>
      <c r="B1456" s="101"/>
      <c r="C1456" s="101"/>
      <c r="D1456" s="101"/>
      <c r="E1456" s="131"/>
      <c r="G1456" s="131"/>
      <c r="H1456" s="131"/>
      <c r="I1456" s="100"/>
      <c r="J1456" s="131"/>
      <c r="K1456" s="100"/>
      <c r="L1456" s="100"/>
    </row>
    <row r="1457" spans="1:12" x14ac:dyDescent="0.2">
      <c r="A1457" s="100"/>
      <c r="B1457" s="100"/>
      <c r="C1457" s="100"/>
      <c r="D1457" s="100"/>
      <c r="E1457" s="100"/>
      <c r="G1457" s="100"/>
      <c r="H1457" s="100"/>
      <c r="I1457" s="100"/>
      <c r="J1457" s="100"/>
      <c r="K1457" s="100"/>
      <c r="L1457" s="100"/>
    </row>
    <row r="1458" spans="1:12" x14ac:dyDescent="0.2">
      <c r="A1458" s="100"/>
      <c r="B1458" s="101"/>
      <c r="C1458" s="101"/>
      <c r="D1458" s="101"/>
      <c r="E1458" s="131"/>
      <c r="G1458" s="131"/>
      <c r="H1458" s="131"/>
      <c r="I1458" s="100"/>
      <c r="J1458" s="131"/>
      <c r="K1458" s="100"/>
      <c r="L1458" s="100"/>
    </row>
    <row r="1459" spans="1:12" x14ac:dyDescent="0.2">
      <c r="A1459" s="100"/>
      <c r="B1459" s="100"/>
      <c r="C1459" s="100"/>
      <c r="D1459" s="100"/>
      <c r="E1459" s="100"/>
      <c r="G1459" s="100"/>
      <c r="H1459" s="100"/>
      <c r="I1459" s="100"/>
      <c r="J1459" s="100"/>
      <c r="K1459" s="100"/>
      <c r="L1459" s="100"/>
    </row>
    <row r="1460" spans="1:12" x14ac:dyDescent="0.2">
      <c r="A1460" s="100"/>
      <c r="B1460" s="101"/>
      <c r="C1460" s="101"/>
      <c r="D1460" s="101"/>
      <c r="E1460" s="131"/>
      <c r="G1460" s="131"/>
      <c r="H1460" s="131"/>
      <c r="I1460" s="100"/>
      <c r="J1460" s="131"/>
      <c r="K1460" s="100"/>
      <c r="L1460" s="100"/>
    </row>
    <row r="1461" spans="1:12" x14ac:dyDescent="0.2">
      <c r="A1461" s="100"/>
      <c r="B1461" s="100"/>
      <c r="C1461" s="100"/>
      <c r="D1461" s="100"/>
      <c r="E1461" s="100"/>
      <c r="G1461" s="100"/>
      <c r="H1461" s="100"/>
      <c r="I1461" s="100"/>
      <c r="J1461" s="100"/>
      <c r="K1461" s="100"/>
      <c r="L1461" s="100"/>
    </row>
    <row r="1462" spans="1:12" x14ac:dyDescent="0.2">
      <c r="A1462" s="100"/>
      <c r="B1462" s="101"/>
      <c r="C1462" s="101"/>
      <c r="D1462" s="101"/>
      <c r="E1462" s="131"/>
      <c r="G1462" s="131"/>
      <c r="H1462" s="131"/>
      <c r="I1462" s="100"/>
      <c r="J1462" s="131"/>
      <c r="K1462" s="100"/>
      <c r="L1462" s="100"/>
    </row>
    <row r="1463" spans="1:12" x14ac:dyDescent="0.2">
      <c r="A1463" s="100"/>
      <c r="B1463" s="100"/>
      <c r="C1463" s="100"/>
      <c r="D1463" s="100"/>
      <c r="E1463" s="100"/>
      <c r="G1463" s="100"/>
      <c r="H1463" s="100"/>
      <c r="I1463" s="100"/>
      <c r="J1463" s="100"/>
      <c r="K1463" s="100"/>
      <c r="L1463" s="100"/>
    </row>
    <row r="1464" spans="1:12" x14ac:dyDescent="0.2">
      <c r="A1464" s="100"/>
      <c r="B1464" s="101"/>
      <c r="C1464" s="101"/>
      <c r="D1464" s="101"/>
      <c r="E1464" s="131"/>
      <c r="G1464" s="131"/>
      <c r="H1464" s="131"/>
      <c r="I1464" s="100"/>
      <c r="J1464" s="131"/>
      <c r="K1464" s="100"/>
      <c r="L1464" s="100"/>
    </row>
    <row r="1465" spans="1:12" x14ac:dyDescent="0.2">
      <c r="A1465" s="100"/>
      <c r="B1465" s="100"/>
      <c r="C1465" s="100"/>
      <c r="D1465" s="100"/>
      <c r="E1465" s="100"/>
      <c r="G1465" s="100"/>
      <c r="H1465" s="100"/>
      <c r="I1465" s="100"/>
      <c r="J1465" s="100"/>
      <c r="K1465" s="100"/>
      <c r="L1465" s="100"/>
    </row>
    <row r="1466" spans="1:12" x14ac:dyDescent="0.2">
      <c r="A1466" s="100"/>
      <c r="B1466" s="101"/>
      <c r="C1466" s="101"/>
      <c r="D1466" s="101"/>
      <c r="E1466" s="131"/>
      <c r="G1466" s="131"/>
      <c r="H1466" s="131"/>
      <c r="I1466" s="100"/>
      <c r="J1466" s="131"/>
      <c r="K1466" s="100"/>
      <c r="L1466" s="100"/>
    </row>
    <row r="1467" spans="1:12" x14ac:dyDescent="0.2">
      <c r="A1467" s="100"/>
      <c r="B1467" s="100"/>
      <c r="C1467" s="100"/>
      <c r="D1467" s="100"/>
      <c r="E1467" s="100"/>
      <c r="G1467" s="100"/>
      <c r="H1467" s="100"/>
      <c r="I1467" s="100"/>
      <c r="J1467" s="100"/>
      <c r="K1467" s="100"/>
      <c r="L1467" s="100"/>
    </row>
    <row r="1468" spans="1:12" x14ac:dyDescent="0.2">
      <c r="A1468" s="100"/>
      <c r="B1468" s="101"/>
      <c r="C1468" s="101"/>
      <c r="D1468" s="101"/>
      <c r="E1468" s="131"/>
      <c r="G1468" s="131"/>
      <c r="H1468" s="131"/>
      <c r="I1468" s="100"/>
      <c r="J1468" s="131"/>
      <c r="K1468" s="100"/>
      <c r="L1468" s="100"/>
    </row>
    <row r="1469" spans="1:12" x14ac:dyDescent="0.2">
      <c r="A1469" s="100"/>
      <c r="B1469" s="100"/>
      <c r="C1469" s="100"/>
      <c r="D1469" s="100"/>
      <c r="E1469" s="100"/>
      <c r="G1469" s="100"/>
      <c r="H1469" s="100"/>
      <c r="I1469" s="100"/>
      <c r="J1469" s="100"/>
      <c r="K1469" s="100"/>
      <c r="L1469" s="100"/>
    </row>
    <row r="1470" spans="1:12" x14ac:dyDescent="0.2">
      <c r="A1470" s="100"/>
      <c r="B1470" s="101"/>
      <c r="C1470" s="101"/>
      <c r="D1470" s="101"/>
      <c r="E1470" s="131"/>
      <c r="G1470" s="131"/>
      <c r="H1470" s="131"/>
      <c r="I1470" s="100"/>
      <c r="J1470" s="131"/>
      <c r="K1470" s="100"/>
      <c r="L1470" s="100"/>
    </row>
    <row r="1471" spans="1:12" x14ac:dyDescent="0.2">
      <c r="A1471" s="100"/>
      <c r="B1471" s="100"/>
      <c r="C1471" s="100"/>
      <c r="D1471" s="100"/>
      <c r="E1471" s="100"/>
      <c r="G1471" s="100"/>
      <c r="H1471" s="100"/>
      <c r="I1471" s="100"/>
      <c r="J1471" s="100"/>
      <c r="K1471" s="100"/>
      <c r="L1471" s="100"/>
    </row>
    <row r="1472" spans="1:12" x14ac:dyDescent="0.2">
      <c r="A1472" s="100"/>
      <c r="B1472" s="101"/>
      <c r="C1472" s="101"/>
      <c r="D1472" s="101"/>
      <c r="E1472" s="131"/>
      <c r="G1472" s="131"/>
      <c r="H1472" s="131"/>
      <c r="I1472" s="100"/>
      <c r="J1472" s="131"/>
      <c r="K1472" s="100"/>
      <c r="L1472" s="100"/>
    </row>
    <row r="1473" spans="1:12" x14ac:dyDescent="0.2">
      <c r="A1473" s="100"/>
      <c r="B1473" s="100"/>
      <c r="C1473" s="100"/>
      <c r="D1473" s="100"/>
      <c r="E1473" s="100"/>
      <c r="G1473" s="100"/>
      <c r="H1473" s="100"/>
      <c r="I1473" s="100"/>
      <c r="J1473" s="100"/>
      <c r="K1473" s="100"/>
      <c r="L1473" s="100"/>
    </row>
    <row r="1474" spans="1:12" x14ac:dyDescent="0.2">
      <c r="A1474" s="100"/>
      <c r="B1474" s="101"/>
      <c r="C1474" s="101"/>
      <c r="D1474" s="101"/>
      <c r="E1474" s="131"/>
      <c r="G1474" s="131"/>
      <c r="H1474" s="131"/>
      <c r="I1474" s="100"/>
      <c r="J1474" s="131"/>
      <c r="K1474" s="100"/>
      <c r="L1474" s="100"/>
    </row>
    <row r="1475" spans="1:12" x14ac:dyDescent="0.2">
      <c r="A1475" s="100"/>
      <c r="B1475" s="100"/>
      <c r="C1475" s="100"/>
      <c r="D1475" s="100"/>
      <c r="E1475" s="100"/>
      <c r="G1475" s="100"/>
      <c r="H1475" s="100"/>
      <c r="I1475" s="100"/>
      <c r="J1475" s="100"/>
      <c r="K1475" s="100"/>
      <c r="L1475" s="100"/>
    </row>
    <row r="1476" spans="1:12" x14ac:dyDescent="0.2">
      <c r="A1476" s="100"/>
      <c r="B1476" s="101"/>
      <c r="C1476" s="101"/>
      <c r="D1476" s="101"/>
      <c r="E1476" s="131"/>
      <c r="G1476" s="131"/>
      <c r="H1476" s="131"/>
      <c r="I1476" s="100"/>
      <c r="J1476" s="131"/>
      <c r="K1476" s="100"/>
      <c r="L1476" s="100"/>
    </row>
    <row r="1477" spans="1:12" x14ac:dyDescent="0.2">
      <c r="A1477" s="100"/>
      <c r="B1477" s="100"/>
      <c r="C1477" s="100"/>
      <c r="D1477" s="100"/>
      <c r="E1477" s="100"/>
      <c r="G1477" s="100"/>
      <c r="H1477" s="100"/>
      <c r="I1477" s="100"/>
      <c r="J1477" s="100"/>
      <c r="K1477" s="100"/>
      <c r="L1477" s="100"/>
    </row>
    <row r="1478" spans="1:12" x14ac:dyDescent="0.2">
      <c r="A1478" s="100"/>
      <c r="B1478" s="101"/>
      <c r="C1478" s="101"/>
      <c r="D1478" s="101"/>
      <c r="E1478" s="131"/>
      <c r="G1478" s="131"/>
      <c r="H1478" s="131"/>
      <c r="I1478" s="100"/>
      <c r="J1478" s="131"/>
      <c r="K1478" s="100"/>
      <c r="L1478" s="100"/>
    </row>
    <row r="1479" spans="1:12" x14ac:dyDescent="0.2">
      <c r="A1479" s="100"/>
      <c r="B1479" s="100"/>
      <c r="C1479" s="100"/>
      <c r="D1479" s="100"/>
      <c r="E1479" s="100"/>
      <c r="G1479" s="100"/>
      <c r="H1479" s="100"/>
      <c r="I1479" s="100"/>
      <c r="J1479" s="100"/>
      <c r="K1479" s="100"/>
      <c r="L1479" s="100"/>
    </row>
    <row r="1480" spans="1:12" x14ac:dyDescent="0.2">
      <c r="A1480" s="100"/>
      <c r="B1480" s="101"/>
      <c r="C1480" s="101"/>
      <c r="D1480" s="101"/>
      <c r="E1480" s="131"/>
      <c r="G1480" s="131"/>
      <c r="H1480" s="131"/>
      <c r="I1480" s="100"/>
      <c r="J1480" s="131"/>
      <c r="K1480" s="100"/>
      <c r="L1480" s="100"/>
    </row>
    <row r="1481" spans="1:12" x14ac:dyDescent="0.2">
      <c r="A1481" s="100"/>
      <c r="B1481" s="100"/>
      <c r="C1481" s="100"/>
      <c r="D1481" s="100"/>
      <c r="E1481" s="100"/>
      <c r="G1481" s="100"/>
      <c r="H1481" s="100"/>
      <c r="I1481" s="100"/>
      <c r="J1481" s="100"/>
      <c r="K1481" s="100"/>
      <c r="L1481" s="100"/>
    </row>
    <row r="1482" spans="1:12" x14ac:dyDescent="0.2">
      <c r="A1482" s="100"/>
      <c r="B1482" s="101"/>
      <c r="C1482" s="101"/>
      <c r="D1482" s="101"/>
      <c r="E1482" s="131"/>
      <c r="G1482" s="131"/>
      <c r="H1482" s="131"/>
      <c r="I1482" s="100"/>
      <c r="J1482" s="131"/>
      <c r="K1482" s="100"/>
      <c r="L1482" s="100"/>
    </row>
    <row r="1483" spans="1:12" x14ac:dyDescent="0.2">
      <c r="A1483" s="100"/>
      <c r="B1483" s="100"/>
      <c r="C1483" s="100"/>
      <c r="D1483" s="100"/>
      <c r="E1483" s="100"/>
      <c r="G1483" s="100"/>
      <c r="H1483" s="100"/>
      <c r="I1483" s="100"/>
      <c r="J1483" s="100"/>
      <c r="K1483" s="100"/>
      <c r="L1483" s="100"/>
    </row>
    <row r="1484" spans="1:12" x14ac:dyDescent="0.2">
      <c r="A1484" s="100"/>
      <c r="B1484" s="101"/>
      <c r="C1484" s="101"/>
      <c r="D1484" s="101"/>
      <c r="E1484" s="131"/>
      <c r="G1484" s="131"/>
      <c r="H1484" s="131"/>
      <c r="I1484" s="100"/>
      <c r="J1484" s="131"/>
      <c r="K1484" s="100"/>
      <c r="L1484" s="100"/>
    </row>
    <row r="1485" spans="1:12" x14ac:dyDescent="0.2">
      <c r="A1485" s="100"/>
      <c r="B1485" s="100"/>
      <c r="C1485" s="100"/>
      <c r="D1485" s="100"/>
      <c r="E1485" s="100"/>
      <c r="G1485" s="100"/>
      <c r="H1485" s="100"/>
      <c r="I1485" s="100"/>
      <c r="J1485" s="100"/>
      <c r="K1485" s="100"/>
      <c r="L1485" s="100"/>
    </row>
    <row r="1486" spans="1:12" x14ac:dyDescent="0.2">
      <c r="A1486" s="100"/>
      <c r="B1486" s="101"/>
      <c r="C1486" s="101"/>
      <c r="D1486" s="101"/>
      <c r="E1486" s="131"/>
      <c r="G1486" s="131"/>
      <c r="H1486" s="131"/>
      <c r="I1486" s="100"/>
      <c r="J1486" s="131"/>
      <c r="K1486" s="100"/>
      <c r="L1486" s="100"/>
    </row>
    <row r="1487" spans="1:12" x14ac:dyDescent="0.2">
      <c r="A1487" s="100"/>
      <c r="B1487" s="100"/>
      <c r="C1487" s="100"/>
      <c r="D1487" s="100"/>
      <c r="E1487" s="100"/>
      <c r="G1487" s="100"/>
      <c r="H1487" s="100"/>
      <c r="I1487" s="100"/>
      <c r="J1487" s="100"/>
      <c r="K1487" s="100"/>
      <c r="L1487" s="100"/>
    </row>
    <row r="1488" spans="1:12" x14ac:dyDescent="0.2">
      <c r="A1488" s="100"/>
      <c r="B1488" s="101"/>
      <c r="C1488" s="101"/>
      <c r="D1488" s="101"/>
      <c r="E1488" s="131"/>
      <c r="G1488" s="131"/>
      <c r="H1488" s="131"/>
      <c r="I1488" s="100"/>
      <c r="J1488" s="131"/>
      <c r="K1488" s="100"/>
      <c r="L1488" s="100"/>
    </row>
    <row r="1489" spans="1:12" x14ac:dyDescent="0.2">
      <c r="A1489" s="100"/>
      <c r="B1489" s="100"/>
      <c r="C1489" s="100"/>
      <c r="D1489" s="100"/>
      <c r="E1489" s="100"/>
      <c r="G1489" s="100"/>
      <c r="H1489" s="100"/>
      <c r="I1489" s="100"/>
      <c r="J1489" s="100"/>
      <c r="K1489" s="100"/>
      <c r="L1489" s="100"/>
    </row>
    <row r="1490" spans="1:12" x14ac:dyDescent="0.2">
      <c r="A1490" s="100"/>
      <c r="B1490" s="101"/>
      <c r="C1490" s="101"/>
      <c r="D1490" s="101"/>
      <c r="E1490" s="131"/>
      <c r="G1490" s="131"/>
      <c r="H1490" s="131"/>
      <c r="I1490" s="100"/>
      <c r="J1490" s="131"/>
      <c r="K1490" s="100"/>
      <c r="L1490" s="100"/>
    </row>
    <row r="1491" spans="1:12" x14ac:dyDescent="0.2">
      <c r="A1491" s="100"/>
      <c r="B1491" s="100"/>
      <c r="C1491" s="100"/>
      <c r="D1491" s="100"/>
      <c r="E1491" s="100"/>
      <c r="G1491" s="100"/>
      <c r="H1491" s="100"/>
      <c r="I1491" s="100"/>
      <c r="J1491" s="100"/>
      <c r="K1491" s="100"/>
      <c r="L1491" s="100"/>
    </row>
    <row r="1492" spans="1:12" x14ac:dyDescent="0.2">
      <c r="A1492" s="100"/>
      <c r="B1492" s="101"/>
      <c r="C1492" s="101"/>
      <c r="D1492" s="101"/>
      <c r="E1492" s="131"/>
      <c r="G1492" s="131"/>
      <c r="H1492" s="131"/>
      <c r="I1492" s="100"/>
      <c r="J1492" s="131"/>
      <c r="K1492" s="100"/>
      <c r="L1492" s="100"/>
    </row>
    <row r="1493" spans="1:12" x14ac:dyDescent="0.2">
      <c r="A1493" s="100"/>
      <c r="B1493" s="100"/>
      <c r="C1493" s="100"/>
      <c r="D1493" s="100"/>
      <c r="E1493" s="100"/>
      <c r="G1493" s="100"/>
      <c r="H1493" s="100"/>
      <c r="I1493" s="100"/>
      <c r="J1493" s="100"/>
      <c r="K1493" s="100"/>
      <c r="L1493" s="100"/>
    </row>
    <row r="1494" spans="1:12" x14ac:dyDescent="0.2">
      <c r="A1494" s="100"/>
      <c r="B1494" s="101"/>
      <c r="C1494" s="101"/>
      <c r="D1494" s="101"/>
      <c r="E1494" s="131"/>
      <c r="G1494" s="131"/>
      <c r="H1494" s="131"/>
      <c r="I1494" s="100"/>
      <c r="J1494" s="131"/>
      <c r="K1494" s="100"/>
      <c r="L1494" s="100"/>
    </row>
    <row r="1495" spans="1:12" x14ac:dyDescent="0.2">
      <c r="A1495" s="100"/>
      <c r="B1495" s="100"/>
      <c r="C1495" s="100"/>
      <c r="D1495" s="100"/>
      <c r="E1495" s="100"/>
      <c r="G1495" s="100"/>
      <c r="H1495" s="100"/>
      <c r="I1495" s="100"/>
      <c r="J1495" s="100"/>
      <c r="K1495" s="100"/>
      <c r="L1495" s="100"/>
    </row>
    <row r="1496" spans="1:12" x14ac:dyDescent="0.2">
      <c r="A1496" s="100"/>
      <c r="B1496" s="101"/>
      <c r="C1496" s="101"/>
      <c r="D1496" s="101"/>
      <c r="E1496" s="131"/>
      <c r="G1496" s="131"/>
      <c r="H1496" s="131"/>
      <c r="I1496" s="100"/>
      <c r="J1496" s="131"/>
      <c r="K1496" s="100"/>
      <c r="L1496" s="100"/>
    </row>
    <row r="1497" spans="1:12" x14ac:dyDescent="0.2">
      <c r="A1497" s="100"/>
      <c r="B1497" s="100"/>
      <c r="C1497" s="100"/>
      <c r="D1497" s="100"/>
      <c r="E1497" s="100"/>
      <c r="G1497" s="100"/>
      <c r="H1497" s="100"/>
      <c r="I1497" s="100"/>
      <c r="J1497" s="100"/>
      <c r="K1497" s="100"/>
      <c r="L1497" s="100"/>
    </row>
    <row r="1498" spans="1:12" x14ac:dyDescent="0.2">
      <c r="A1498" s="100"/>
      <c r="B1498" s="101"/>
      <c r="C1498" s="101"/>
      <c r="D1498" s="101"/>
      <c r="E1498" s="131"/>
      <c r="G1498" s="131"/>
      <c r="H1498" s="131"/>
      <c r="I1498" s="100"/>
      <c r="J1498" s="131"/>
      <c r="K1498" s="100"/>
      <c r="L1498" s="100"/>
    </row>
    <row r="1499" spans="1:12" x14ac:dyDescent="0.2">
      <c r="A1499" s="100"/>
      <c r="B1499" s="100"/>
      <c r="C1499" s="100"/>
      <c r="D1499" s="100"/>
      <c r="E1499" s="100"/>
      <c r="G1499" s="100"/>
      <c r="H1499" s="100"/>
      <c r="I1499" s="100"/>
      <c r="J1499" s="100"/>
      <c r="K1499" s="100"/>
      <c r="L1499" s="100"/>
    </row>
    <row r="1500" spans="1:12" x14ac:dyDescent="0.2">
      <c r="A1500" s="100"/>
      <c r="B1500" s="101"/>
      <c r="C1500" s="101"/>
      <c r="D1500" s="101"/>
      <c r="E1500" s="131"/>
      <c r="G1500" s="131"/>
      <c r="H1500" s="131"/>
      <c r="I1500" s="100"/>
      <c r="J1500" s="131"/>
      <c r="K1500" s="100"/>
      <c r="L1500" s="100"/>
    </row>
    <row r="1501" spans="1:12" x14ac:dyDescent="0.2">
      <c r="A1501" s="100"/>
      <c r="B1501" s="100"/>
      <c r="C1501" s="100"/>
      <c r="D1501" s="100"/>
      <c r="E1501" s="100"/>
      <c r="G1501" s="100"/>
      <c r="H1501" s="100"/>
      <c r="I1501" s="100"/>
      <c r="J1501" s="100"/>
      <c r="K1501" s="100"/>
      <c r="L1501" s="100"/>
    </row>
    <row r="1502" spans="1:12" x14ac:dyDescent="0.2">
      <c r="A1502" s="100"/>
      <c r="B1502" s="101"/>
      <c r="C1502" s="101"/>
      <c r="D1502" s="101"/>
      <c r="E1502" s="131"/>
      <c r="G1502" s="131"/>
      <c r="H1502" s="131"/>
      <c r="I1502" s="100"/>
      <c r="J1502" s="131"/>
      <c r="K1502" s="100"/>
      <c r="L1502" s="100"/>
    </row>
    <row r="1503" spans="1:12" x14ac:dyDescent="0.2">
      <c r="A1503" s="100"/>
      <c r="B1503" s="100"/>
      <c r="C1503" s="100"/>
      <c r="D1503" s="100"/>
      <c r="E1503" s="100"/>
      <c r="G1503" s="100"/>
      <c r="H1503" s="100"/>
      <c r="I1503" s="100"/>
      <c r="J1503" s="100"/>
      <c r="K1503" s="100"/>
      <c r="L1503" s="100"/>
    </row>
    <row r="1504" spans="1:12" x14ac:dyDescent="0.2">
      <c r="A1504" s="100"/>
      <c r="B1504" s="101"/>
      <c r="C1504" s="101"/>
      <c r="D1504" s="101"/>
      <c r="E1504" s="131"/>
      <c r="G1504" s="131"/>
      <c r="H1504" s="131"/>
      <c r="I1504" s="100"/>
      <c r="J1504" s="131"/>
      <c r="K1504" s="100"/>
      <c r="L1504" s="100"/>
    </row>
    <row r="1505" spans="1:12" x14ac:dyDescent="0.2">
      <c r="A1505" s="100"/>
      <c r="B1505" s="100"/>
      <c r="C1505" s="100"/>
      <c r="D1505" s="100"/>
      <c r="E1505" s="100"/>
      <c r="G1505" s="100"/>
      <c r="H1505" s="100"/>
      <c r="I1505" s="100"/>
      <c r="J1505" s="100"/>
      <c r="K1505" s="100"/>
      <c r="L1505" s="100"/>
    </row>
  </sheetData>
  <autoFilter ref="A6:F106" xr:uid="{5F4BBAB4-69A0-48B3-AD7B-D3759692446F}">
    <sortState xmlns:xlrd2="http://schemas.microsoft.com/office/spreadsheetml/2017/richdata2" ref="A7:F106">
      <sortCondition ref="A6:A106"/>
    </sortState>
  </autoFilter>
  <mergeCells count="1">
    <mergeCell ref="A2:F2"/>
  </mergeCells>
  <conditionalFormatting sqref="C61:C65">
    <cfRule type="duplicateValues" dxfId="42" priority="66" stopIfTrue="1"/>
  </conditionalFormatting>
  <conditionalFormatting sqref="C22">
    <cfRule type="duplicateValues" dxfId="41" priority="55" stopIfTrue="1"/>
  </conditionalFormatting>
  <conditionalFormatting sqref="C23">
    <cfRule type="duplicateValues" dxfId="40" priority="54" stopIfTrue="1"/>
  </conditionalFormatting>
  <conditionalFormatting sqref="C40">
    <cfRule type="duplicateValues" dxfId="39" priority="52" stopIfTrue="1"/>
  </conditionalFormatting>
  <conditionalFormatting sqref="C29">
    <cfRule type="duplicateValues" dxfId="38" priority="50" stopIfTrue="1"/>
  </conditionalFormatting>
  <conditionalFormatting sqref="C30">
    <cfRule type="duplicateValues" dxfId="37" priority="49" stopIfTrue="1"/>
  </conditionalFormatting>
  <conditionalFormatting sqref="C31">
    <cfRule type="duplicateValues" dxfId="36" priority="48" stopIfTrue="1"/>
  </conditionalFormatting>
  <conditionalFormatting sqref="C38">
    <cfRule type="duplicateValues" dxfId="35" priority="47" stopIfTrue="1"/>
  </conditionalFormatting>
  <conditionalFormatting sqref="C28">
    <cfRule type="duplicateValues" dxfId="34" priority="46" stopIfTrue="1"/>
  </conditionalFormatting>
  <conditionalFormatting sqref="C37">
    <cfRule type="duplicateValues" dxfId="33" priority="45" stopIfTrue="1"/>
  </conditionalFormatting>
  <conditionalFormatting sqref="C36">
    <cfRule type="duplicateValues" dxfId="32" priority="44" stopIfTrue="1"/>
  </conditionalFormatting>
  <conditionalFormatting sqref="C35">
    <cfRule type="duplicateValues" dxfId="31" priority="43" stopIfTrue="1"/>
  </conditionalFormatting>
  <conditionalFormatting sqref="C34">
    <cfRule type="duplicateValues" dxfId="30" priority="42" stopIfTrue="1"/>
  </conditionalFormatting>
  <conditionalFormatting sqref="C33">
    <cfRule type="duplicateValues" dxfId="29" priority="41" stopIfTrue="1"/>
  </conditionalFormatting>
  <conditionalFormatting sqref="C32">
    <cfRule type="duplicateValues" dxfId="28" priority="40" stopIfTrue="1"/>
  </conditionalFormatting>
  <conditionalFormatting sqref="C46">
    <cfRule type="duplicateValues" dxfId="27" priority="39" stopIfTrue="1"/>
  </conditionalFormatting>
  <conditionalFormatting sqref="C47">
    <cfRule type="duplicateValues" dxfId="26" priority="38" stopIfTrue="1"/>
  </conditionalFormatting>
  <conditionalFormatting sqref="C48">
    <cfRule type="duplicateValues" dxfId="25" priority="37" stopIfTrue="1"/>
  </conditionalFormatting>
  <conditionalFormatting sqref="C42">
    <cfRule type="duplicateValues" dxfId="24" priority="36" stopIfTrue="1"/>
  </conditionalFormatting>
  <conditionalFormatting sqref="C75">
    <cfRule type="duplicateValues" dxfId="23" priority="30" stopIfTrue="1"/>
  </conditionalFormatting>
  <conditionalFormatting sqref="C73">
    <cfRule type="duplicateValues" dxfId="22" priority="29" stopIfTrue="1"/>
  </conditionalFormatting>
  <conditionalFormatting sqref="C71">
    <cfRule type="duplicateValues" dxfId="21" priority="28" stopIfTrue="1"/>
  </conditionalFormatting>
  <conditionalFormatting sqref="C67">
    <cfRule type="duplicateValues" dxfId="20" priority="27" stopIfTrue="1"/>
  </conditionalFormatting>
  <conditionalFormatting sqref="C60">
    <cfRule type="duplicateValues" dxfId="19" priority="26" stopIfTrue="1"/>
  </conditionalFormatting>
  <conditionalFormatting sqref="C58">
    <cfRule type="duplicateValues" dxfId="18" priority="25" stopIfTrue="1"/>
  </conditionalFormatting>
  <conditionalFormatting sqref="C55">
    <cfRule type="duplicateValues" dxfId="17" priority="24" stopIfTrue="1"/>
  </conditionalFormatting>
  <conditionalFormatting sqref="C77">
    <cfRule type="duplicateValues" dxfId="16" priority="23" stopIfTrue="1"/>
  </conditionalFormatting>
  <conditionalFormatting sqref="C57">
    <cfRule type="duplicateValues" dxfId="15" priority="16" stopIfTrue="1"/>
  </conditionalFormatting>
  <conditionalFormatting sqref="C56">
    <cfRule type="duplicateValues" dxfId="14" priority="15" stopIfTrue="1"/>
  </conditionalFormatting>
  <conditionalFormatting sqref="C53">
    <cfRule type="duplicateValues" dxfId="13" priority="14" stopIfTrue="1"/>
  </conditionalFormatting>
  <conditionalFormatting sqref="C51">
    <cfRule type="duplicateValues" dxfId="12" priority="13" stopIfTrue="1"/>
  </conditionalFormatting>
  <conditionalFormatting sqref="C50">
    <cfRule type="duplicateValues" dxfId="11" priority="12" stopIfTrue="1"/>
  </conditionalFormatting>
  <conditionalFormatting sqref="C49">
    <cfRule type="duplicateValues" dxfId="10" priority="11" stopIfTrue="1"/>
  </conditionalFormatting>
  <conditionalFormatting sqref="C44:C45">
    <cfRule type="duplicateValues" dxfId="9" priority="10" stopIfTrue="1"/>
  </conditionalFormatting>
  <conditionalFormatting sqref="C43">
    <cfRule type="duplicateValues" dxfId="8" priority="9" stopIfTrue="1"/>
  </conditionalFormatting>
  <conditionalFormatting sqref="C102:C106 C1 C3:C5 C24:C27 C68:C70 C59 C76 C74 C72 C66 C40:C41 C7:C21">
    <cfRule type="duplicateValues" dxfId="7" priority="1557" stopIfTrue="1"/>
  </conditionalFormatting>
  <conditionalFormatting sqref="C54">
    <cfRule type="duplicateValues" dxfId="6" priority="6" stopIfTrue="1"/>
  </conditionalFormatting>
  <conditionalFormatting sqref="C78:C98 C100:C101">
    <cfRule type="duplicateValues" dxfId="5" priority="5" stopIfTrue="1"/>
  </conditionalFormatting>
  <conditionalFormatting sqref="C39">
    <cfRule type="duplicateValues" dxfId="4" priority="4" stopIfTrue="1"/>
  </conditionalFormatting>
  <conditionalFormatting sqref="A4">
    <cfRule type="duplicateValues" dxfId="3" priority="3" stopIfTrue="1"/>
  </conditionalFormatting>
  <conditionalFormatting sqref="C52">
    <cfRule type="duplicateValues" dxfId="2" priority="2" stopIfTrue="1"/>
  </conditionalFormatting>
  <conditionalFormatting sqref="C77">
    <cfRule type="duplicateValues" dxfId="1" priority="1571" stopIfTrue="1"/>
  </conditionalFormatting>
  <conditionalFormatting sqref="C99">
    <cfRule type="duplicateValues" dxfId="0" priority="1" stopIfTrue="1"/>
  </conditionalFormatting>
  <pageMargins left="0.7" right="0.7" top="0.75" bottom="0.75" header="0.3" footer="0.3"/>
  <pageSetup scale="27" orientation="portrait" horizontalDpi="1200" verticalDpi="1200" r:id="rId1"/>
  <headerFooter alignWithMargins="0"/>
  <rowBreaks count="3" manualBreakCount="3">
    <brk id="267" max="9" man="1"/>
    <brk id="688" max="9" man="1"/>
    <brk id="95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0A050-073B-43EC-A339-6442A563029C}">
  <dimension ref="A1:I11"/>
  <sheetViews>
    <sheetView showGridLines="0" zoomScale="85" zoomScaleNormal="85" workbookViewId="0">
      <selection activeCell="G5" sqref="G5"/>
    </sheetView>
  </sheetViews>
  <sheetFormatPr baseColWidth="10" defaultColWidth="0" defaultRowHeight="12.75" customHeight="1" zeroHeight="1" x14ac:dyDescent="0.2"/>
  <cols>
    <col min="1" max="8" width="11.42578125" style="180" customWidth="1"/>
    <col min="9" max="9" width="0.28515625" style="180" customWidth="1"/>
    <col min="10" max="16384" width="11.42578125" style="180" hidden="1"/>
  </cols>
  <sheetData>
    <row r="1" spans="1:8" x14ac:dyDescent="0.2">
      <c r="A1" s="177"/>
      <c r="B1" s="178"/>
      <c r="C1" s="178"/>
      <c r="D1" s="178"/>
      <c r="E1" s="178"/>
      <c r="F1" s="178"/>
      <c r="G1" s="178"/>
      <c r="H1" s="179"/>
    </row>
    <row r="2" spans="1:8" x14ac:dyDescent="0.2">
      <c r="A2" s="181"/>
      <c r="B2" s="182" t="s">
        <v>421</v>
      </c>
      <c r="C2" s="183"/>
      <c r="D2" s="183"/>
      <c r="E2" s="183"/>
      <c r="F2" s="183"/>
      <c r="G2" s="183"/>
      <c r="H2" s="184"/>
    </row>
    <row r="3" spans="1:8" x14ac:dyDescent="0.2">
      <c r="A3" s="181"/>
      <c r="B3" s="183"/>
      <c r="C3" s="183"/>
      <c r="D3" s="183"/>
      <c r="E3" s="183"/>
      <c r="F3" s="183"/>
      <c r="G3" s="183"/>
      <c r="H3" s="184"/>
    </row>
    <row r="4" spans="1:8" ht="15" x14ac:dyDescent="0.25">
      <c r="A4" s="181"/>
      <c r="B4" s="185" t="s">
        <v>422</v>
      </c>
      <c r="C4" s="199" t="s">
        <v>423</v>
      </c>
      <c r="D4" s="200"/>
      <c r="E4" s="200"/>
      <c r="F4" s="201"/>
      <c r="G4" s="186" t="s">
        <v>424</v>
      </c>
      <c r="H4" s="184"/>
    </row>
    <row r="5" spans="1:8" x14ac:dyDescent="0.2">
      <c r="A5" s="181"/>
      <c r="B5" s="187">
        <v>1</v>
      </c>
      <c r="C5" s="202" t="s">
        <v>425</v>
      </c>
      <c r="D5" s="203"/>
      <c r="E5" s="203"/>
      <c r="F5" s="204"/>
      <c r="G5" s="188">
        <v>6.8099999999999994E-2</v>
      </c>
      <c r="H5" s="184"/>
    </row>
    <row r="6" spans="1:8" x14ac:dyDescent="0.2">
      <c r="A6" s="181"/>
      <c r="B6" s="187">
        <v>2</v>
      </c>
      <c r="C6" s="202" t="s">
        <v>426</v>
      </c>
      <c r="D6" s="203"/>
      <c r="E6" s="203"/>
      <c r="F6" s="204"/>
      <c r="G6" s="188">
        <v>0.11173</v>
      </c>
      <c r="H6" s="184"/>
    </row>
    <row r="7" spans="1:8" x14ac:dyDescent="0.2">
      <c r="A7" s="181"/>
      <c r="B7" s="187">
        <v>3</v>
      </c>
      <c r="C7" s="202" t="s">
        <v>427</v>
      </c>
      <c r="D7" s="203"/>
      <c r="E7" s="203"/>
      <c r="F7" s="204"/>
      <c r="G7" s="188">
        <v>0.06</v>
      </c>
      <c r="H7" s="184"/>
    </row>
    <row r="8" spans="1:8" x14ac:dyDescent="0.2">
      <c r="A8" s="181"/>
      <c r="B8" s="187">
        <v>4</v>
      </c>
      <c r="C8" s="202" t="s">
        <v>428</v>
      </c>
      <c r="D8" s="203"/>
      <c r="E8" s="203"/>
      <c r="F8" s="204"/>
      <c r="G8" s="188">
        <v>2.5000000000000001E-2</v>
      </c>
      <c r="H8" s="184"/>
    </row>
    <row r="9" spans="1:8" x14ac:dyDescent="0.2">
      <c r="A9" s="181"/>
      <c r="B9" s="183"/>
      <c r="C9" s="183"/>
      <c r="D9" s="183"/>
      <c r="E9" s="183"/>
      <c r="F9" s="183"/>
      <c r="G9" s="189"/>
      <c r="H9" s="184"/>
    </row>
    <row r="10" spans="1:8" ht="15" x14ac:dyDescent="0.25">
      <c r="A10" s="190" t="s">
        <v>429</v>
      </c>
      <c r="B10" s="183"/>
      <c r="C10" s="190"/>
      <c r="D10" s="183"/>
      <c r="E10" s="183"/>
      <c r="F10" s="183"/>
      <c r="G10" s="183"/>
      <c r="H10" s="184"/>
    </row>
    <row r="11" spans="1:8" ht="13.5" thickBot="1" x14ac:dyDescent="0.25">
      <c r="A11" s="191"/>
      <c r="B11" s="192"/>
      <c r="C11" s="192"/>
      <c r="D11" s="192"/>
      <c r="E11" s="192"/>
      <c r="F11" s="192"/>
      <c r="G11" s="192"/>
      <c r="H11" s="193"/>
    </row>
  </sheetData>
  <mergeCells count="5">
    <mergeCell ref="C4:F4"/>
    <mergeCell ref="C5:F5"/>
    <mergeCell ref="C6:F6"/>
    <mergeCell ref="C7:F7"/>
    <mergeCell ref="C8:F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D0E35E81967A438207184356D38D1F" ma:contentTypeVersion="11" ma:contentTypeDescription="Crear nuevo documento." ma:contentTypeScope="" ma:versionID="f16ccdb47c9e2ace61bea22375cdd472">
  <xsd:schema xmlns:xsd="http://www.w3.org/2001/XMLSchema" xmlns:xs="http://www.w3.org/2001/XMLSchema" xmlns:p="http://schemas.microsoft.com/office/2006/metadata/properties" xmlns:ns2="b956fa57-8809-43f1-a0d3-0ff416ef047c" xmlns:ns3="30a06422-9ff9-44c1-9501-c94ef23e926a" targetNamespace="http://schemas.microsoft.com/office/2006/metadata/properties" ma:root="true" ma:fieldsID="98b530bd8e404557c6877f642a00f1d9" ns2:_="" ns3:_="">
    <xsd:import namespace="b956fa57-8809-43f1-a0d3-0ff416ef047c"/>
    <xsd:import namespace="30a06422-9ff9-44c1-9501-c94ef23e92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6fa57-8809-43f1-a0d3-0ff416ef04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6422-9ff9-44c1-9501-c94ef23e92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9FA69E-EDE5-4A66-A7AC-0094504E4139}">
  <ds:schemaRefs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6c345f34-4edd-43e6-9d72-9912285a899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FDA1CA0-2FD2-41EB-B1D9-196B8AC177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FF5AD4-1716-4D41-900F-C13A3766EE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Resumen Presupuesto</vt:lpstr>
      <vt:lpstr>Subpresupuesto</vt:lpstr>
      <vt:lpstr>Subpartidas</vt:lpstr>
      <vt:lpstr>Insumos</vt:lpstr>
      <vt:lpstr>Costos Indirectos</vt:lpstr>
      <vt:lpstr>Insumos!Área_de_impresión</vt:lpstr>
      <vt:lpstr>'Resumen Presupuesto'!Área_de_impresión</vt:lpstr>
      <vt:lpstr>Subpartidas!Área_de_impresión</vt:lpstr>
      <vt:lpstr>Subpresupuesto!Área_de_impresión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Hernandez</dc:creator>
  <cp:lastModifiedBy>Lucas Giussano</cp:lastModifiedBy>
  <cp:lastPrinted>2017-06-12T12:53:17Z</cp:lastPrinted>
  <dcterms:created xsi:type="dcterms:W3CDTF">2017-01-27T19:31:51Z</dcterms:created>
  <dcterms:modified xsi:type="dcterms:W3CDTF">2021-04-14T19:55:24Z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0x0101004FD0E35E81967A438207184356D38D1F</vt:lpwstr>
  </property>
</Properties>
</file>